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KUPY\00_ARCHIWUM\2026\1. PZP\DZ.271.50.2026 aparatura K.Hupało\05_publikacja www\"/>
    </mc:Choice>
  </mc:AlternateContent>
  <xr:revisionPtr revIDLastSave="0" documentId="13_ncr:1_{4014A2DC-CE74-4057-A2E6-C46898C7CF80}" xr6:coauthVersionLast="47" xr6:coauthVersionMax="47" xr10:uidLastSave="{00000000-0000-0000-0000-000000000000}"/>
  <bookViews>
    <workbookView xWindow="3015" yWindow="2835" windowWidth="21600" windowHeight="11295" firstSheet="1" activeTab="2" xr2:uid="{B87A0D83-4CC1-4DF7-A624-A7B383718F88}"/>
  </bookViews>
  <sheets>
    <sheet name="Template" sheetId="12" state="hidden" r:id="rId1"/>
    <sheet name="Pakiet 1" sheetId="15" r:id="rId2"/>
    <sheet name="Pakiet 2" sheetId="19" r:id="rId3"/>
    <sheet name="Template (3)" sheetId="16" state="hidden" r:id="rId4"/>
    <sheet name="Template (2)" sheetId="14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9" l="1"/>
  <c r="I9" i="19" l="1"/>
  <c r="J32" i="16"/>
  <c r="L32" i="16" s="1"/>
  <c r="M32" i="16" s="1"/>
  <c r="L31" i="16"/>
  <c r="M31" i="16" s="1"/>
  <c r="J31" i="16"/>
  <c r="L30" i="16"/>
  <c r="M30" i="16" s="1"/>
  <c r="J30" i="16"/>
  <c r="L29" i="16"/>
  <c r="M29" i="16" s="1"/>
  <c r="J29" i="16"/>
  <c r="J28" i="16"/>
  <c r="L28" i="16" s="1"/>
  <c r="M28" i="16" s="1"/>
  <c r="J27" i="16"/>
  <c r="L27" i="16" s="1"/>
  <c r="M27" i="16" s="1"/>
  <c r="J26" i="16"/>
  <c r="L26" i="16" s="1"/>
  <c r="M26" i="16" s="1"/>
  <c r="J25" i="16"/>
  <c r="L25" i="16" s="1"/>
  <c r="M25" i="16" s="1"/>
  <c r="J24" i="16"/>
  <c r="L24" i="16" s="1"/>
  <c r="M24" i="16" s="1"/>
  <c r="L23" i="16"/>
  <c r="M23" i="16" s="1"/>
  <c r="J23" i="16"/>
  <c r="L22" i="16"/>
  <c r="M22" i="16" s="1"/>
  <c r="J22" i="16"/>
  <c r="L21" i="16"/>
  <c r="M21" i="16" s="1"/>
  <c r="J21" i="16"/>
  <c r="J20" i="16"/>
  <c r="L20" i="16" s="1"/>
  <c r="M20" i="16" s="1"/>
  <c r="J19" i="16"/>
  <c r="L19" i="16" s="1"/>
  <c r="M19" i="16" s="1"/>
  <c r="J18" i="16"/>
  <c r="L18" i="16" s="1"/>
  <c r="M18" i="16" s="1"/>
  <c r="J17" i="16"/>
  <c r="L17" i="16" s="1"/>
  <c r="M17" i="16" s="1"/>
  <c r="J16" i="16"/>
  <c r="L16" i="16" s="1"/>
  <c r="M16" i="16" s="1"/>
  <c r="L15" i="16"/>
  <c r="M15" i="16" s="1"/>
  <c r="J15" i="16"/>
  <c r="L14" i="16"/>
  <c r="M14" i="16" s="1"/>
  <c r="J14" i="16"/>
  <c r="L13" i="16"/>
  <c r="M13" i="16" s="1"/>
  <c r="J13" i="16"/>
  <c r="J12" i="16"/>
  <c r="L12" i="16" s="1"/>
  <c r="M12" i="16" s="1"/>
  <c r="J11" i="16"/>
  <c r="L11" i="16" s="1"/>
  <c r="M11" i="16" s="1"/>
  <c r="J10" i="16"/>
  <c r="L10" i="16" s="1"/>
  <c r="M10" i="16" s="1"/>
  <c r="J9" i="16"/>
  <c r="L9" i="16" s="1"/>
  <c r="M9" i="16" s="1"/>
  <c r="J8" i="16"/>
  <c r="L8" i="16" s="1"/>
  <c r="M8" i="16" s="1"/>
  <c r="L7" i="16"/>
  <c r="M7" i="16" s="1"/>
  <c r="J7" i="16"/>
  <c r="L6" i="16"/>
  <c r="M6" i="16" s="1"/>
  <c r="J6" i="16"/>
  <c r="L5" i="16"/>
  <c r="M5" i="16" s="1"/>
  <c r="J5" i="16"/>
  <c r="J4" i="16"/>
  <c r="L4" i="16" s="1"/>
  <c r="M4" i="16" s="1"/>
  <c r="J3" i="16"/>
  <c r="J33" i="16" s="1"/>
  <c r="A3" i="16" a="1"/>
  <c r="A3" i="16" s="1"/>
  <c r="I33" i="16" s="1"/>
  <c r="A3" i="15" a="1"/>
  <c r="A3" i="15" s="1"/>
  <c r="I4" i="15" s="1"/>
  <c r="L32" i="14"/>
  <c r="M32" i="14" s="1"/>
  <c r="J32" i="14"/>
  <c r="J31" i="14"/>
  <c r="L31" i="14" s="1"/>
  <c r="M31" i="14" s="1"/>
  <c r="J30" i="14"/>
  <c r="L30" i="14" s="1"/>
  <c r="M30" i="14" s="1"/>
  <c r="J29" i="14"/>
  <c r="L29" i="14" s="1"/>
  <c r="M29" i="14" s="1"/>
  <c r="L28" i="14"/>
  <c r="M28" i="14" s="1"/>
  <c r="J28" i="14"/>
  <c r="J27" i="14"/>
  <c r="L27" i="14" s="1"/>
  <c r="M27" i="14" s="1"/>
  <c r="L26" i="14"/>
  <c r="M26" i="14" s="1"/>
  <c r="J26" i="14"/>
  <c r="M25" i="14"/>
  <c r="L25" i="14"/>
  <c r="J25" i="14"/>
  <c r="L24" i="14"/>
  <c r="M24" i="14" s="1"/>
  <c r="J24" i="14"/>
  <c r="J23" i="14"/>
  <c r="L23" i="14" s="1"/>
  <c r="M23" i="14" s="1"/>
  <c r="M22" i="14"/>
  <c r="L22" i="14"/>
  <c r="J22" i="14"/>
  <c r="J21" i="14"/>
  <c r="L21" i="14" s="1"/>
  <c r="M21" i="14" s="1"/>
  <c r="L20" i="14"/>
  <c r="M20" i="14" s="1"/>
  <c r="J20" i="14"/>
  <c r="J19" i="14"/>
  <c r="L19" i="14" s="1"/>
  <c r="M19" i="14" s="1"/>
  <c r="L18" i="14"/>
  <c r="M18" i="14" s="1"/>
  <c r="J18" i="14"/>
  <c r="M17" i="14"/>
  <c r="L17" i="14"/>
  <c r="J17" i="14"/>
  <c r="L16" i="14"/>
  <c r="M16" i="14" s="1"/>
  <c r="J16" i="14"/>
  <c r="J15" i="14"/>
  <c r="L15" i="14" s="1"/>
  <c r="M15" i="14" s="1"/>
  <c r="M14" i="14"/>
  <c r="L14" i="14"/>
  <c r="J14" i="14"/>
  <c r="J13" i="14"/>
  <c r="L13" i="14" s="1"/>
  <c r="M13" i="14" s="1"/>
  <c r="L12" i="14"/>
  <c r="M12" i="14" s="1"/>
  <c r="J12" i="14"/>
  <c r="J11" i="14"/>
  <c r="L11" i="14" s="1"/>
  <c r="M11" i="14" s="1"/>
  <c r="L10" i="14"/>
  <c r="M10" i="14" s="1"/>
  <c r="J10" i="14"/>
  <c r="M9" i="14"/>
  <c r="L9" i="14"/>
  <c r="J9" i="14"/>
  <c r="L8" i="14"/>
  <c r="M8" i="14" s="1"/>
  <c r="J8" i="14"/>
  <c r="J7" i="14"/>
  <c r="L7" i="14" s="1"/>
  <c r="M7" i="14" s="1"/>
  <c r="M6" i="14"/>
  <c r="L6" i="14"/>
  <c r="J6" i="14"/>
  <c r="J5" i="14"/>
  <c r="L5" i="14" s="1"/>
  <c r="M5" i="14" s="1"/>
  <c r="L4" i="14"/>
  <c r="M4" i="14" s="1"/>
  <c r="J4" i="14"/>
  <c r="J3" i="14"/>
  <c r="J33" i="14" s="1"/>
  <c r="A3" i="14" a="1"/>
  <c r="A3" i="14" s="1"/>
  <c r="I33" i="14" s="1"/>
  <c r="L4" i="12"/>
  <c r="L5" i="12"/>
  <c r="L7" i="12"/>
  <c r="L8" i="12"/>
  <c r="L9" i="12"/>
  <c r="L10" i="12"/>
  <c r="L11" i="12"/>
  <c r="L13" i="12"/>
  <c r="L14" i="12"/>
  <c r="L15" i="12"/>
  <c r="L16" i="12"/>
  <c r="L17" i="12"/>
  <c r="L18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" i="12"/>
  <c r="J32" i="12"/>
  <c r="J31" i="12"/>
  <c r="J30" i="12"/>
  <c r="J29" i="12"/>
  <c r="J28" i="12"/>
  <c r="M28" i="12" s="1"/>
  <c r="J27" i="12"/>
  <c r="J26" i="12"/>
  <c r="J25" i="12"/>
  <c r="J24" i="12"/>
  <c r="J23" i="12"/>
  <c r="J22" i="12"/>
  <c r="J21" i="12"/>
  <c r="J20" i="12"/>
  <c r="J19" i="12"/>
  <c r="L19" i="12" s="1"/>
  <c r="J18" i="12"/>
  <c r="J17" i="12"/>
  <c r="M17" i="12" s="1"/>
  <c r="J16" i="12"/>
  <c r="M16" i="12" s="1"/>
  <c r="J15" i="12"/>
  <c r="J14" i="12"/>
  <c r="J13" i="12"/>
  <c r="J12" i="12"/>
  <c r="L12" i="12" s="1"/>
  <c r="J11" i="12"/>
  <c r="J10" i="12"/>
  <c r="J9" i="12"/>
  <c r="J8" i="12"/>
  <c r="J7" i="12"/>
  <c r="J6" i="12"/>
  <c r="L6" i="12" s="1"/>
  <c r="J5" i="12"/>
  <c r="J4" i="12"/>
  <c r="M4" i="12" s="1"/>
  <c r="J3" i="12"/>
  <c r="A3" i="12" a="1"/>
  <c r="A3" i="12" s="1"/>
  <c r="I33" i="12" s="1"/>
  <c r="L9" i="19" l="1"/>
  <c r="J4" i="15"/>
  <c r="L3" i="16"/>
  <c r="L3" i="14"/>
  <c r="L33" i="12"/>
  <c r="M29" i="12"/>
  <c r="M7" i="12"/>
  <c r="M8" i="12"/>
  <c r="M9" i="12"/>
  <c r="M21" i="12"/>
  <c r="M10" i="12"/>
  <c r="M22" i="12"/>
  <c r="M6" i="12"/>
  <c r="M19" i="12"/>
  <c r="M20" i="12"/>
  <c r="M32" i="12"/>
  <c r="M11" i="12"/>
  <c r="M23" i="12"/>
  <c r="M15" i="12"/>
  <c r="M27" i="12"/>
  <c r="M13" i="12"/>
  <c r="M12" i="12"/>
  <c r="M24" i="12"/>
  <c r="M25" i="12"/>
  <c r="M14" i="12"/>
  <c r="M26" i="12"/>
  <c r="M18" i="12"/>
  <c r="M30" i="12"/>
  <c r="M31" i="12"/>
  <c r="J33" i="12"/>
  <c r="M3" i="12"/>
  <c r="M5" i="12"/>
  <c r="M9" i="19" l="1"/>
  <c r="L33" i="16"/>
  <c r="M3" i="16"/>
  <c r="M33" i="16" s="1"/>
  <c r="L4" i="15"/>
  <c r="M4" i="15"/>
  <c r="L33" i="14"/>
  <c r="M3" i="14"/>
  <c r="M33" i="14" s="1"/>
  <c r="M33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<sst xmlns="http://schemas.openxmlformats.org/spreadsheetml/2006/main" count="162" uniqueCount="46">
  <si>
    <t>Lp.</t>
  </si>
  <si>
    <t>Pakiet</t>
  </si>
  <si>
    <t>Nazwa</t>
  </si>
  <si>
    <t>Opis (opis kryteriów równoważności)</t>
  </si>
  <si>
    <t>Oferowany produkt  - 
numer katalogowy</t>
  </si>
  <si>
    <t>Oferowany produkt  - 
nazwa producenta</t>
  </si>
  <si>
    <t>Jednostka miary (wielkość op.)</t>
  </si>
  <si>
    <t>Przewidywane ilości</t>
  </si>
  <si>
    <t>Cena jednostkowa netto
[PLN]</t>
  </si>
  <si>
    <t>Wartość  netto 
[PLN]
 kol G x H</t>
  </si>
  <si>
    <t>Stawka VAT [%]</t>
  </si>
  <si>
    <t>Wartość VAT  
[PLN]
kol. I x J</t>
  </si>
  <si>
    <t>Cena brutto 
[PLN]
kol. I + K</t>
  </si>
  <si>
    <t>-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</si>
  <si>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</si>
  <si>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</si>
  <si>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</si>
  <si>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</si>
  <si>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</si>
  <si>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</si>
  <si>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</si>
  <si>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</si>
  <si>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</si>
  <si>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</si>
  <si>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</si>
  <si>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</si>
  <si>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X</t>
  </si>
  <si>
    <t>Pakiet 1</t>
  </si>
  <si>
    <t xml:space="preserve">Czytniki mikropłytek UV/VIS z ekranem dotykowym typu Multiskan SkyHigh </t>
  </si>
  <si>
    <t>2 szt.</t>
  </si>
  <si>
    <t>Rotor A-4-62, wyposażony w 4 wychylne kosze o pojemności 250 ml, kompatybilny z wirówką 5810R</t>
  </si>
  <si>
    <t>1 rotor + 4 kosze o pojemności 250 ml</t>
  </si>
  <si>
    <t>Zestwa adapterów na 4 probówki stożkowe 50 ml do kosza 250 ml kompatybilnego z rotorem A-4-62</t>
  </si>
  <si>
    <t>Zestaw pojedynczych adapterów na probówkę stożkową 15 ml do rotora F-34-6-38</t>
  </si>
  <si>
    <t>Zestaw pojedynczych adapterów na probówkę stożkową 50 ml do rotora F-34-6-38</t>
  </si>
  <si>
    <t>Pakiet 2</t>
  </si>
  <si>
    <t>Zestaw adapterów na 9 probówek stożkowych 15 ml do kosza 250 ml kompatybilnego z rotorem A-4-62</t>
  </si>
  <si>
    <t>4 szt.</t>
  </si>
  <si>
    <t>Zestaw wahadłowych koszy na płytkę 96-dołkową kompatybilnych z rotorem A-4-62</t>
  </si>
  <si>
    <r>
      <rPr>
        <b/>
        <sz val="11"/>
        <color theme="1"/>
        <rFont val="Calibri"/>
        <family val="2"/>
        <charset val="238"/>
        <scheme val="minor"/>
      </rPr>
      <t xml:space="preserve">Nr kat 5810709008 (Eppendorf) lub równoważny:
</t>
    </r>
    <r>
      <rPr>
        <sz val="11"/>
        <color theme="1"/>
        <rFont val="Calibri"/>
        <family val="2"/>
        <charset val="238"/>
        <scheme val="minor"/>
      </rPr>
      <t xml:space="preserve">Rotor  A-4-62 kompatybilny do modelu wirówki Eppendorf 5810R wyposażony w 4 wychylne kosze o poj. 250 ml (prostokątne), dopuszczalna prędkość wirowania do 3220 × g (4000 rpm). Kosze muszą być autoklawowalne (121 °C, 20 min). 
</t>
    </r>
    <r>
      <rPr>
        <b/>
        <sz val="11"/>
        <color theme="1"/>
        <rFont val="Calibri"/>
        <family val="2"/>
        <charset val="238"/>
        <scheme val="minor"/>
      </rPr>
      <t>Rotor powinien posiadać gwranację na okres mininmum 24 mięsięcy. Czas dostawy powinien wynosić maksymalnie 45 dni od podpisania umowy.</t>
    </r>
  </si>
  <si>
    <r>
      <t xml:space="preserve">Nr kat. A51119600C (ThermoScientific) lub równoważny: </t>
    </r>
    <r>
      <rPr>
        <sz val="12"/>
        <color theme="1"/>
        <rFont val="Calibri"/>
        <family val="2"/>
        <charset val="238"/>
        <scheme val="minor"/>
      </rPr>
      <t xml:space="preserve">Urządzenie przeznaczone do badań fotometrycznych, w tym do przeprowadzania testów kinetycznych i spektralnych. Spektrofotometr musi umożliwiać analizę DNA, RNA i białek o małej objętości. Musi być dostarczony wraz z oprogramowaniem pozwalającym skonfigurować eksperyment oraz posiadać funkcje tj. odejmowanie próby ślepej, rysowanie krzywej standardowej, dopasowywanie zależności stężenie/dawka-odpowiedź, klasyfikację oraz kontrolę jakości. Odczyt i zarządzanie danymi cyfrowymi musi być możliwy w sposób zdalny za pośrednictwem platformy typu Microsoft OneDrive, nośników USB bądź chmury  – tak by możliwe było monitorowanie aktualnego stanu z poziomu komputera bądź urządzenia mobilnego za pomocą aplikacji; przesyłanie danych  musi być możliwe w sposób ręczny i/lub w sposób  zautomatyzowany na konto w chmurze; musi posiadać funkcję zdalnego zarządzania danymi tj. przechowywanie, uzyskiwanie dostępu i udostępnianie. Wymagane parametry techniczne: źródło światła stanowi błyskowa lampa ksenonowa; zakres mierzalny długości fali pomiędzy 200-1000 nm, funkcja monochromatycznej długości fali; dokładność pomiaru na poziomie 1,0% + 0,003 Abs (0–2,0 Abs), 2,0% (2,0-2,5 Abs); przepustowość łącza &lt;2,5 nm; typ kuwety w zakresie 12-13x12-13x40-58 mm (sz x gł x wys); wys. do 10 mm; wiązka światła ≥2; zakres inkubacji do 45°C; interfejs: port USB B dla PC; port Ethernet; min. 3x port USB A dla urządzeń; liniowość w zakresie 0-2,5 Abs, 2% przy 450 nm; czas pomiaru: dla płytki 384-dołkowej do 13 s; dla płytki 96-dołkowej do 10 s; typ obsługiwanych płytek od 6- do 48-dołkowej, 96-dołkowa i 384-dołkowa (dla maks. wys. 19,5 mm z  pokrywką), płytka μDrop; precyzja SD &lt;0,003 Abs lub CV &lt;0,1% (przy 450 nm); zakres: do 4 Abs; szybkość skanowania: 10 s od 200-1000 nm (co 1 nm); typ wytrząsania linearny; interfejs użytkownika: 7° wyświetlacz dotykowy; sterowanie z poziomu PC; wymiary nie większe niż 320 x 500 x 300 mm; ciężar do 15 kg. 
</t>
    </r>
    <r>
      <rPr>
        <b/>
        <sz val="12"/>
        <color theme="1"/>
        <rFont val="Calibri"/>
        <family val="2"/>
        <charset val="238"/>
        <scheme val="minor"/>
      </rPr>
      <t>Przedmiot zamówienia obejmuje: transport, wniesienie i instalację urządzenia w siedzibie Zamawiającego (Sieć Badawcza Łukasiewicz – PORT, ul. Stabłowicka 147, 54-066 Wrocław, budynek E, pomieszczenie 4.32) wraz z uruchomieniem i przeprowadzeniem podstawowych testów funkcjonalnych. Aparatura musi posiadać gwarancję na okres minimum 12 miesięcy wraz z bezpłatnym przeglądem technicznym (przed końcem trwania gwarancji) oraz być dostarczona wraz z dokumentacją serwisową/dla użytkownika w języku polskim lub angielskim. Czas dostawy powinien wynosić maksymalnie 45 dni od podpisania umowy.</t>
    </r>
  </si>
  <si>
    <r>
      <rPr>
        <b/>
        <sz val="11"/>
        <color theme="1"/>
        <rFont val="Calibri"/>
        <family val="2"/>
        <charset val="238"/>
        <scheme val="minor"/>
      </rPr>
      <t>Nr kat 5810755000 (Eppendorf) lub równoważny:</t>
    </r>
    <r>
      <rPr>
        <sz val="11"/>
        <color theme="1"/>
        <rFont val="Calibri"/>
        <family val="2"/>
        <charset val="238"/>
        <scheme val="minor"/>
      </rPr>
      <t xml:space="preserve">
Zestaw adapterów na 9 probówek stożkowych 15 ml do kosza 250 ml kompatybilnego z rotorem A-4-62 dla modelu wirówki 5810R Eppendorf. Adaptery muszą być autoklawowalne (121 °C, 20 min). Ilość: 2 szt./op.</t>
    </r>
    <r>
      <rPr>
        <b/>
        <sz val="11"/>
        <color theme="1"/>
        <rFont val="Calibri"/>
        <family val="2"/>
        <charset val="238"/>
        <scheme val="minor"/>
      </rPr>
      <t xml:space="preserve"> Gwranacja na okres mininmum 24 mięsięcy. Czas dostawy powinien wynosić maksymalnie 45 dni od podpisania umowy.</t>
    </r>
  </si>
  <si>
    <r>
      <rPr>
        <b/>
        <sz val="11"/>
        <color theme="1"/>
        <rFont val="Calibri"/>
        <family val="2"/>
        <charset val="238"/>
        <scheme val="minor"/>
      </rPr>
      <t>Nr kat 5810763002 (Eppendorf) lub równoważny:</t>
    </r>
    <r>
      <rPr>
        <sz val="11"/>
        <color theme="1"/>
        <rFont val="Calibri"/>
        <family val="2"/>
        <charset val="238"/>
        <scheme val="minor"/>
      </rPr>
      <t xml:space="preserve">
Zestaw adapterów na 4 probówki stożkowe 50 ml do kosza 250 ml kompatybilnego z rotorem A-4-62, dla modelu wirówki 5810R Eppendorf. Ostatni/dolny segment adaptera musi być kompatybilny z probówkami zakończonymi stożkowo.  Adaptery muszą być autoklawowalne (121 °C, 20 min). Ilość: 2 szt./op</t>
    </r>
    <r>
      <rPr>
        <b/>
        <sz val="11"/>
        <color theme="1"/>
        <rFont val="Calibri"/>
        <family val="2"/>
        <charset val="238"/>
        <scheme val="minor"/>
      </rPr>
      <t>. Gwranacja na okres mininmum 24 mięsięcy. Czas dostawy powinien wynosić maksymalnie 45 dni od podpisania umowy.</t>
    </r>
  </si>
  <si>
    <r>
      <rPr>
        <b/>
        <sz val="11"/>
        <color theme="1"/>
        <rFont val="Calibri"/>
        <family val="2"/>
        <charset val="238"/>
        <scheme val="minor"/>
      </rPr>
      <t xml:space="preserve">Nr kat ADF346385-EP (Sigma) lub równoważny:
</t>
    </r>
    <r>
      <rPr>
        <sz val="11"/>
        <color theme="1"/>
        <rFont val="Calibri"/>
        <family val="2"/>
        <charset val="238"/>
        <scheme val="minor"/>
      </rPr>
      <t xml:space="preserve">Zestaw pojedynczych adapterów na probówkę stożkową o objętości 15 ml (średnica 17 mm) do rotora F-34-6-38 od Eppendorf. Dozwolona maksymalna szybkość wirowania: 14,450 × g max. RCF (11000 rpm).  Adaptery muszą być autoklawowalne (121 °C, 20 min). Ilość: 2 szt./op. </t>
    </r>
    <r>
      <rPr>
        <b/>
        <sz val="11"/>
        <color theme="1"/>
        <rFont val="Calibri"/>
        <family val="2"/>
        <charset val="238"/>
        <scheme val="minor"/>
      </rPr>
      <t>Gwranacja na okres mininmum 24 mięsięcy. Czas dostawy powinien wynosić maksymalnie 45 dni od podpisania umowy.</t>
    </r>
  </si>
  <si>
    <r>
      <rPr>
        <b/>
        <sz val="11"/>
        <color theme="1"/>
        <rFont val="Calibri"/>
        <family val="2"/>
        <charset val="238"/>
        <scheme val="minor"/>
      </rPr>
      <t>Nr kat. 5810702003 (Eppendorf) lub równoważny:</t>
    </r>
    <r>
      <rPr>
        <sz val="11"/>
        <color theme="1"/>
        <rFont val="Calibri"/>
        <family val="2"/>
        <charset val="238"/>
        <scheme val="minor"/>
      </rPr>
      <t xml:space="preserve">
Zestaw wahadłowych koszy na płytki mikrotitracyjne (dla 96-dołkowego formatu) do rotora A-4-62, musi być kompatybilny z modelem 5810R wirówki Eppendorf. Adaptery muszą być autoklawowalne (121 °C, 20 min). Ilość: 4 szt./op. </t>
    </r>
    <r>
      <rPr>
        <b/>
        <sz val="11"/>
        <color theme="1"/>
        <rFont val="Calibri"/>
        <family val="2"/>
        <charset val="238"/>
        <scheme val="minor"/>
      </rPr>
      <t>Gwranacja na okres mininmum 24 mięsięcy. Czas dostawy powinien wynosić maksymalnie 45 dni od podpisania umowy.</t>
    </r>
  </si>
  <si>
    <r>
      <t xml:space="preserve">Nr kat ADF3463850-EP (Sigma) lub równoważny:
</t>
    </r>
    <r>
      <rPr>
        <sz val="11"/>
        <color theme="1"/>
        <rFont val="Calibri"/>
        <family val="2"/>
        <charset val="238"/>
        <scheme val="minor"/>
      </rPr>
      <t>Zestaw pojedynczych adapterów na probówkę stożkową o objętości 50 ml (średnica 31 mm) do rotora F-34-6-38 od Eppendorf. Dozwolona maksymalna szybkość wirowania: 14,600 × g max. RCF (11000 rpm). Adaptery muszą być autoklawowalne (121 °C, 20 min). Ilość: 2 szt./op.</t>
    </r>
    <r>
      <rPr>
        <b/>
        <sz val="11"/>
        <color theme="1"/>
        <rFont val="Calibri"/>
        <family val="2"/>
        <charset val="238"/>
        <scheme val="minor"/>
      </rPr>
      <t xml:space="preserve"> Gwranacja na okres mininmum 24 mięsięcy. Czas dostawy powinien wynosić maksymalnie 45 dni od podpisania umowy.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</si>
</sst>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7" fillId="0" borderId="0"/>
    <xf numFmtId="44" fontId="17" fillId="0" borderId="0" applyFont="0" applyFill="0" applyBorder="0" applyAlignment="0" applyProtection="0"/>
    <xf numFmtId="0" fontId="18" fillId="0" borderId="0"/>
  </cellStyleXfs>
  <cellXfs count="4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1" xfId="1" applyFont="1" applyFill="1" applyBorder="1" applyAlignment="1" applyProtection="1">
      <alignment horizontal="center" vertical="center" wrapText="1"/>
      <protection locked="0"/>
    </xf>
    <xf numFmtId="44" fontId="5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0" fontId="5" fillId="3" borderId="2" xfId="1" applyFont="1" applyFill="1" applyBorder="1" applyAlignment="1" applyProtection="1">
      <alignment horizontal="center" vertical="center" wrapText="1"/>
      <protection locked="0"/>
    </xf>
    <xf numFmtId="8" fontId="8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center" vertical="center" wrapText="1"/>
    </xf>
    <xf numFmtId="44" fontId="10" fillId="2" borderId="1" xfId="1" applyNumberFormat="1" applyFont="1" applyFill="1" applyBorder="1" applyAlignment="1">
      <alignment horizontal="center" vertical="center" wrapText="1"/>
    </xf>
    <xf numFmtId="0" fontId="13" fillId="2" borderId="1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4" fontId="5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14" fillId="2" borderId="3" xfId="0" applyFont="1" applyFill="1" applyBorder="1" applyAlignment="1">
      <alignment horizontal="center" vertical="center"/>
    </xf>
    <xf numFmtId="44" fontId="1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2" borderId="3" xfId="0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right" vertical="center"/>
      <protection locked="0"/>
    </xf>
    <xf numFmtId="9" fontId="8" fillId="0" borderId="1" xfId="0" applyNumberFormat="1" applyFont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44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0" fontId="0" fillId="4" borderId="1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</cellXfs>
  <cellStyles count="9">
    <cellStyle name="Currency 2" xfId="7" xr:uid="{8D09EF48-1864-4169-9EA3-1146EA2ABC94}"/>
    <cellStyle name="Normal 2" xfId="5" xr:uid="{05AE4E9F-09D8-4305-8582-5B6CE4A478BE}"/>
    <cellStyle name="Normal 3" xfId="6" xr:uid="{5538A915-6A3C-46A0-8712-8A51CF06C6B0}"/>
    <cellStyle name="Normalny" xfId="0" builtinId="0"/>
    <cellStyle name="Normalny 2" xfId="8" xr:uid="{B330D6B1-1B73-4E83-85B6-087C9524F17B}"/>
    <cellStyle name="Normalny 2 2" xfId="2" xr:uid="{566CA5D9-172B-4F35-882F-2C3C2B6CFD95}"/>
    <cellStyle name="Normalny 2 2 2" xfId="4" xr:uid="{15B021A8-EC42-403A-8758-F8D4F8E4A792}"/>
    <cellStyle name="Normalny 2 2 9" xfId="1" xr:uid="{053B3052-7441-4B65-B205-1BC4C87FF6D4}"/>
    <cellStyle name="Normalny 3" xfId="3" xr:uid="{F9C21AF3-9804-47A6-92F6-BD7D78AD4773}"/>
  </cellStyles>
  <dxfs count="20"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7D1E-06F5-4321-9FB4-87CE7FC6BCFB}">
  <sheetPr>
    <tabColor theme="5" tint="0.39997558519241921"/>
  </sheetPr>
  <dimension ref="A1:M33"/>
  <sheetViews>
    <sheetView zoomScale="85" zoomScaleNormal="85" workbookViewId="0">
      <selection activeCell="M4" sqref="M4"/>
    </sheetView>
  </sheetViews>
  <sheetFormatPr defaultRowHeight="15" x14ac:dyDescent="0.25"/>
  <cols>
    <col min="1" max="1" width="6.28515625" style="34" customWidth="1"/>
    <col min="2" max="2" width="20.140625" customWidth="1"/>
    <col min="3" max="3" width="30.7109375" customWidth="1"/>
    <col min="4" max="4" width="61.85546875" customWidth="1"/>
    <col min="5" max="5" width="26.42578125" style="10" customWidth="1"/>
    <col min="6" max="6" width="20.7109375" style="10" customWidth="1"/>
    <col min="7" max="7" width="17" style="34" customWidth="1"/>
    <col min="8" max="8" width="15.5703125" style="34" customWidth="1"/>
    <col min="9" max="9" width="17.42578125" style="10" customWidth="1"/>
    <col min="10" max="10" width="17.42578125" style="35" customWidth="1"/>
    <col min="11" max="11" width="9.140625" style="10"/>
    <col min="12" max="12" width="17.5703125" style="35" customWidth="1"/>
    <col min="13" max="13" width="18.140625" style="35" customWidth="1"/>
  </cols>
  <sheetData>
    <row r="1" spans="1:13" ht="43.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5" t="s">
        <v>4</v>
      </c>
      <c r="F1" s="5" t="s">
        <v>5</v>
      </c>
      <c r="G1" s="11" t="s">
        <v>6</v>
      </c>
      <c r="H1" s="11" t="s">
        <v>7</v>
      </c>
      <c r="I1" s="3" t="s">
        <v>8</v>
      </c>
      <c r="J1" s="12" t="s">
        <v>9</v>
      </c>
      <c r="K1" s="3" t="s">
        <v>10</v>
      </c>
      <c r="L1" s="12" t="s">
        <v>11</v>
      </c>
      <c r="M1" s="12" t="s">
        <v>12</v>
      </c>
    </row>
    <row r="2" spans="1:13" x14ac:dyDescent="0.25">
      <c r="A2" s="13" t="s">
        <v>13</v>
      </c>
      <c r="B2" s="14" t="s">
        <v>14</v>
      </c>
      <c r="C2" s="14" t="s">
        <v>15</v>
      </c>
      <c r="D2" s="14" t="s">
        <v>16</v>
      </c>
      <c r="E2" s="6" t="s">
        <v>17</v>
      </c>
      <c r="F2" s="6" t="s">
        <v>18</v>
      </c>
      <c r="G2" s="14" t="s">
        <v>19</v>
      </c>
      <c r="H2" s="16" t="s">
        <v>20</v>
      </c>
      <c r="I2" s="4" t="s">
        <v>21</v>
      </c>
      <c r="J2" s="16" t="s">
        <v>22</v>
      </c>
      <c r="K2" s="4" t="s">
        <v>23</v>
      </c>
      <c r="L2" s="17" t="s">
        <v>24</v>
      </c>
      <c r="M2" s="15" t="s">
        <v>25</v>
      </c>
    </row>
    <row r="3" spans="1:13" x14ac:dyDescent="0.25">
      <c r="A3" s="18" cm="1">
        <f t="array" ref="A3">IFERROR(_xlfn.SEQUENCE(COUNTA(B:B)-2,1,1,1),1)</f>
        <v>1</v>
      </c>
      <c r="B3" s="19"/>
      <c r="C3" s="20"/>
      <c r="D3" s="20"/>
      <c r="E3" s="7"/>
      <c r="F3" s="8"/>
      <c r="G3" s="21"/>
      <c r="H3" s="22"/>
      <c r="I3" s="9"/>
      <c r="J3" s="23">
        <f t="shared" ref="J3:J32" si="0">ROUND(I3*H3,2)</f>
        <v>0</v>
      </c>
      <c r="K3" s="38"/>
      <c r="L3" s="23">
        <f>IFERROR(ROUND(J3*K3,2),0)</f>
        <v>0</v>
      </c>
      <c r="M3" s="23">
        <f t="shared" ref="M3:M32" si="1">L3+J3</f>
        <v>0</v>
      </c>
    </row>
    <row r="4" spans="1:13" x14ac:dyDescent="0.25">
      <c r="A4" s="18"/>
      <c r="B4" s="19"/>
      <c r="C4" s="20"/>
      <c r="D4" s="20"/>
      <c r="E4" s="7"/>
      <c r="F4" s="8"/>
      <c r="G4" s="21"/>
      <c r="H4" s="22"/>
      <c r="I4" s="9"/>
      <c r="J4" s="23">
        <f t="shared" si="0"/>
        <v>0</v>
      </c>
      <c r="K4" s="38"/>
      <c r="L4" s="23">
        <f t="shared" ref="L4:L32" si="2">IFERROR(ROUND(J4*K4,2),0)</f>
        <v>0</v>
      </c>
      <c r="M4" s="23">
        <f t="shared" si="1"/>
        <v>0</v>
      </c>
    </row>
    <row r="5" spans="1:13" x14ac:dyDescent="0.25">
      <c r="A5" s="18"/>
      <c r="B5" s="19"/>
      <c r="C5" s="20"/>
      <c r="D5" s="20"/>
      <c r="E5" s="7"/>
      <c r="F5" s="8"/>
      <c r="G5" s="21"/>
      <c r="H5" s="22"/>
      <c r="I5" s="9"/>
      <c r="J5" s="23">
        <f t="shared" si="0"/>
        <v>0</v>
      </c>
      <c r="K5" s="38"/>
      <c r="L5" s="23">
        <f t="shared" si="2"/>
        <v>0</v>
      </c>
      <c r="M5" s="23">
        <f t="shared" si="1"/>
        <v>0</v>
      </c>
    </row>
    <row r="6" spans="1:13" x14ac:dyDescent="0.25">
      <c r="A6" s="18"/>
      <c r="B6" s="19"/>
      <c r="C6" s="20"/>
      <c r="D6" s="20"/>
      <c r="E6" s="7"/>
      <c r="F6" s="8"/>
      <c r="G6" s="21"/>
      <c r="H6" s="22"/>
      <c r="I6" s="9"/>
      <c r="J6" s="23">
        <f t="shared" si="0"/>
        <v>0</v>
      </c>
      <c r="K6" s="38"/>
      <c r="L6" s="23">
        <f t="shared" si="2"/>
        <v>0</v>
      </c>
      <c r="M6" s="23">
        <f t="shared" si="1"/>
        <v>0</v>
      </c>
    </row>
    <row r="7" spans="1:13" x14ac:dyDescent="0.25">
      <c r="A7" s="18"/>
      <c r="B7" s="19"/>
      <c r="C7" s="20"/>
      <c r="D7" s="20"/>
      <c r="E7" s="7"/>
      <c r="F7" s="8"/>
      <c r="G7" s="21"/>
      <c r="H7" s="22"/>
      <c r="I7" s="9"/>
      <c r="J7" s="23">
        <f t="shared" si="0"/>
        <v>0</v>
      </c>
      <c r="K7" s="38"/>
      <c r="L7" s="23">
        <f t="shared" si="2"/>
        <v>0</v>
      </c>
      <c r="M7" s="23">
        <f t="shared" si="1"/>
        <v>0</v>
      </c>
    </row>
    <row r="8" spans="1:13" x14ac:dyDescent="0.25">
      <c r="A8" s="18"/>
      <c r="B8" s="19"/>
      <c r="C8" s="20"/>
      <c r="D8" s="20"/>
      <c r="E8" s="7"/>
      <c r="F8" s="8"/>
      <c r="G8" s="21"/>
      <c r="H8" s="22"/>
      <c r="I8" s="9"/>
      <c r="J8" s="23">
        <f t="shared" si="0"/>
        <v>0</v>
      </c>
      <c r="K8" s="38"/>
      <c r="L8" s="23">
        <f t="shared" si="2"/>
        <v>0</v>
      </c>
      <c r="M8" s="23">
        <f t="shared" si="1"/>
        <v>0</v>
      </c>
    </row>
    <row r="9" spans="1:13" x14ac:dyDescent="0.25">
      <c r="A9" s="18"/>
      <c r="B9" s="19"/>
      <c r="C9" s="20"/>
      <c r="D9" s="20"/>
      <c r="E9" s="7"/>
      <c r="F9" s="8"/>
      <c r="G9" s="21"/>
      <c r="H9" s="22"/>
      <c r="I9" s="9"/>
      <c r="J9" s="23">
        <f t="shared" si="0"/>
        <v>0</v>
      </c>
      <c r="K9" s="38"/>
      <c r="L9" s="23">
        <f t="shared" si="2"/>
        <v>0</v>
      </c>
      <c r="M9" s="23">
        <f t="shared" si="1"/>
        <v>0</v>
      </c>
    </row>
    <row r="10" spans="1:13" x14ac:dyDescent="0.25">
      <c r="A10" s="18"/>
      <c r="B10" s="19"/>
      <c r="C10" s="20"/>
      <c r="D10" s="20"/>
      <c r="E10" s="7"/>
      <c r="F10" s="8"/>
      <c r="G10" s="21"/>
      <c r="H10" s="22"/>
      <c r="I10" s="9"/>
      <c r="J10" s="23">
        <f t="shared" si="0"/>
        <v>0</v>
      </c>
      <c r="K10" s="38"/>
      <c r="L10" s="23">
        <f t="shared" si="2"/>
        <v>0</v>
      </c>
      <c r="M10" s="23">
        <f t="shared" si="1"/>
        <v>0</v>
      </c>
    </row>
    <row r="11" spans="1:13" x14ac:dyDescent="0.25">
      <c r="A11" s="18"/>
      <c r="B11" s="19"/>
      <c r="C11" s="20"/>
      <c r="D11" s="20"/>
      <c r="E11" s="7"/>
      <c r="F11" s="8"/>
      <c r="G11" s="21"/>
      <c r="H11" s="22"/>
      <c r="I11" s="9"/>
      <c r="J11" s="23">
        <f t="shared" si="0"/>
        <v>0</v>
      </c>
      <c r="K11" s="38"/>
      <c r="L11" s="23">
        <f t="shared" si="2"/>
        <v>0</v>
      </c>
      <c r="M11" s="23">
        <f t="shared" si="1"/>
        <v>0</v>
      </c>
    </row>
    <row r="12" spans="1:13" x14ac:dyDescent="0.25">
      <c r="A12" s="18"/>
      <c r="B12" s="19"/>
      <c r="C12" s="20"/>
      <c r="D12" s="20"/>
      <c r="E12" s="7"/>
      <c r="F12" s="8"/>
      <c r="G12" s="21"/>
      <c r="H12" s="22"/>
      <c r="I12" s="9"/>
      <c r="J12" s="23">
        <f t="shared" si="0"/>
        <v>0</v>
      </c>
      <c r="K12" s="38"/>
      <c r="L12" s="23">
        <f t="shared" si="2"/>
        <v>0</v>
      </c>
      <c r="M12" s="23">
        <f t="shared" si="1"/>
        <v>0</v>
      </c>
    </row>
    <row r="13" spans="1:13" x14ac:dyDescent="0.25">
      <c r="A13" s="18"/>
      <c r="B13" s="19"/>
      <c r="C13" s="20"/>
      <c r="D13" s="20"/>
      <c r="E13" s="7"/>
      <c r="F13" s="8"/>
      <c r="G13" s="21"/>
      <c r="H13" s="22"/>
      <c r="I13" s="9"/>
      <c r="J13" s="23">
        <f t="shared" si="0"/>
        <v>0</v>
      </c>
      <c r="K13" s="38"/>
      <c r="L13" s="23">
        <f t="shared" si="2"/>
        <v>0</v>
      </c>
      <c r="M13" s="23">
        <f t="shared" si="1"/>
        <v>0</v>
      </c>
    </row>
    <row r="14" spans="1:13" x14ac:dyDescent="0.25">
      <c r="A14" s="18"/>
      <c r="B14" s="19"/>
      <c r="C14" s="20"/>
      <c r="D14" s="20"/>
      <c r="E14" s="7"/>
      <c r="F14" s="8"/>
      <c r="G14" s="21"/>
      <c r="H14" s="22"/>
      <c r="I14" s="9"/>
      <c r="J14" s="23">
        <f t="shared" si="0"/>
        <v>0</v>
      </c>
      <c r="K14" s="38"/>
      <c r="L14" s="23">
        <f t="shared" si="2"/>
        <v>0</v>
      </c>
      <c r="M14" s="23">
        <f t="shared" si="1"/>
        <v>0</v>
      </c>
    </row>
    <row r="15" spans="1:13" x14ac:dyDescent="0.25">
      <c r="A15" s="18"/>
      <c r="B15" s="19"/>
      <c r="C15" s="20"/>
      <c r="D15" s="20"/>
      <c r="E15" s="7"/>
      <c r="F15" s="8"/>
      <c r="G15" s="21"/>
      <c r="H15" s="22"/>
      <c r="I15" s="9"/>
      <c r="J15" s="23">
        <f t="shared" si="0"/>
        <v>0</v>
      </c>
      <c r="K15" s="38"/>
      <c r="L15" s="23">
        <f t="shared" si="2"/>
        <v>0</v>
      </c>
      <c r="M15" s="23">
        <f t="shared" si="1"/>
        <v>0</v>
      </c>
    </row>
    <row r="16" spans="1:13" x14ac:dyDescent="0.25">
      <c r="A16" s="18"/>
      <c r="B16" s="19"/>
      <c r="C16" s="20"/>
      <c r="D16" s="20"/>
      <c r="E16" s="7"/>
      <c r="F16" s="8"/>
      <c r="G16" s="21"/>
      <c r="H16" s="22"/>
      <c r="I16" s="9"/>
      <c r="J16" s="23">
        <f t="shared" si="0"/>
        <v>0</v>
      </c>
      <c r="K16" s="38"/>
      <c r="L16" s="23">
        <f t="shared" si="2"/>
        <v>0</v>
      </c>
      <c r="M16" s="23">
        <f t="shared" si="1"/>
        <v>0</v>
      </c>
    </row>
    <row r="17" spans="1:13" x14ac:dyDescent="0.25">
      <c r="A17" s="18"/>
      <c r="B17" s="19"/>
      <c r="C17" s="20"/>
      <c r="D17" s="20"/>
      <c r="E17" s="7"/>
      <c r="F17" s="8"/>
      <c r="G17" s="21"/>
      <c r="H17" s="22"/>
      <c r="I17" s="9"/>
      <c r="J17" s="23">
        <f t="shared" si="0"/>
        <v>0</v>
      </c>
      <c r="K17" s="38"/>
      <c r="L17" s="23">
        <f t="shared" si="2"/>
        <v>0</v>
      </c>
      <c r="M17" s="23">
        <f t="shared" si="1"/>
        <v>0</v>
      </c>
    </row>
    <row r="18" spans="1:13" x14ac:dyDescent="0.25">
      <c r="A18" s="18"/>
      <c r="B18" s="19"/>
      <c r="C18" s="20"/>
      <c r="D18" s="24"/>
      <c r="E18" s="7"/>
      <c r="F18" s="8"/>
      <c r="G18" s="21"/>
      <c r="H18" s="22"/>
      <c r="I18" s="9"/>
      <c r="J18" s="23">
        <f t="shared" si="0"/>
        <v>0</v>
      </c>
      <c r="K18" s="38"/>
      <c r="L18" s="23">
        <f t="shared" si="2"/>
        <v>0</v>
      </c>
      <c r="M18" s="23">
        <f t="shared" si="1"/>
        <v>0</v>
      </c>
    </row>
    <row r="19" spans="1:13" x14ac:dyDescent="0.25">
      <c r="A19" s="18"/>
      <c r="B19" s="19"/>
      <c r="C19" s="20"/>
      <c r="D19" s="25"/>
      <c r="E19" s="7"/>
      <c r="F19" s="8"/>
      <c r="G19" s="26"/>
      <c r="H19" s="22"/>
      <c r="I19" s="9"/>
      <c r="J19" s="23">
        <f t="shared" si="0"/>
        <v>0</v>
      </c>
      <c r="K19" s="38"/>
      <c r="L19" s="23">
        <f t="shared" si="2"/>
        <v>0</v>
      </c>
      <c r="M19" s="23">
        <f t="shared" si="1"/>
        <v>0</v>
      </c>
    </row>
    <row r="20" spans="1:13" x14ac:dyDescent="0.25">
      <c r="A20" s="18"/>
      <c r="B20" s="19"/>
      <c r="C20" s="20"/>
      <c r="D20" s="27"/>
      <c r="E20" s="7"/>
      <c r="F20" s="8"/>
      <c r="G20" s="26"/>
      <c r="H20" s="22"/>
      <c r="I20" s="9"/>
      <c r="J20" s="23">
        <f t="shared" si="0"/>
        <v>0</v>
      </c>
      <c r="K20" s="38"/>
      <c r="L20" s="23">
        <f t="shared" si="2"/>
        <v>0</v>
      </c>
      <c r="M20" s="23">
        <f t="shared" si="1"/>
        <v>0</v>
      </c>
    </row>
    <row r="21" spans="1:13" x14ac:dyDescent="0.25">
      <c r="A21" s="18"/>
      <c r="B21" s="19"/>
      <c r="C21" s="20"/>
      <c r="D21" s="25"/>
      <c r="E21" s="7"/>
      <c r="F21" s="8"/>
      <c r="G21" s="26"/>
      <c r="H21" s="22"/>
      <c r="I21" s="9"/>
      <c r="J21" s="23">
        <f t="shared" si="0"/>
        <v>0</v>
      </c>
      <c r="K21" s="38"/>
      <c r="L21" s="23">
        <f t="shared" si="2"/>
        <v>0</v>
      </c>
      <c r="M21" s="23">
        <f t="shared" si="1"/>
        <v>0</v>
      </c>
    </row>
    <row r="22" spans="1:13" x14ac:dyDescent="0.25">
      <c r="A22" s="18"/>
      <c r="B22" s="19"/>
      <c r="C22" s="20"/>
      <c r="D22" s="27"/>
      <c r="E22" s="7"/>
      <c r="F22" s="8"/>
      <c r="G22" s="26"/>
      <c r="H22" s="22"/>
      <c r="I22" s="9"/>
      <c r="J22" s="23">
        <f t="shared" si="0"/>
        <v>0</v>
      </c>
      <c r="K22" s="38"/>
      <c r="L22" s="23">
        <f t="shared" si="2"/>
        <v>0</v>
      </c>
      <c r="M22" s="23">
        <f t="shared" si="1"/>
        <v>0</v>
      </c>
    </row>
    <row r="23" spans="1:13" x14ac:dyDescent="0.25">
      <c r="A23" s="18"/>
      <c r="B23" s="19"/>
      <c r="C23" s="20"/>
      <c r="D23" s="25"/>
      <c r="E23" s="7"/>
      <c r="F23" s="8"/>
      <c r="G23" s="28"/>
      <c r="H23" s="29"/>
      <c r="I23" s="9"/>
      <c r="J23" s="23">
        <f t="shared" si="0"/>
        <v>0</v>
      </c>
      <c r="K23" s="38"/>
      <c r="L23" s="23">
        <f t="shared" si="2"/>
        <v>0</v>
      </c>
      <c r="M23" s="23">
        <f t="shared" si="1"/>
        <v>0</v>
      </c>
    </row>
    <row r="24" spans="1:13" x14ac:dyDescent="0.25">
      <c r="A24" s="18"/>
      <c r="B24" s="19"/>
      <c r="C24" s="20"/>
      <c r="D24" s="27"/>
      <c r="E24" s="7"/>
      <c r="F24" s="8"/>
      <c r="G24" s="28"/>
      <c r="H24" s="29"/>
      <c r="I24" s="9"/>
      <c r="J24" s="23">
        <f t="shared" si="0"/>
        <v>0</v>
      </c>
      <c r="K24" s="38"/>
      <c r="L24" s="23">
        <f t="shared" si="2"/>
        <v>0</v>
      </c>
      <c r="M24" s="23">
        <f t="shared" si="1"/>
        <v>0</v>
      </c>
    </row>
    <row r="25" spans="1:13" x14ac:dyDescent="0.25">
      <c r="A25" s="18"/>
      <c r="B25" s="19"/>
      <c r="C25" s="20"/>
      <c r="D25" s="20"/>
      <c r="E25" s="7"/>
      <c r="F25" s="8"/>
      <c r="G25" s="21"/>
      <c r="H25" s="22"/>
      <c r="I25" s="9"/>
      <c r="J25" s="23">
        <f t="shared" si="0"/>
        <v>0</v>
      </c>
      <c r="K25" s="38"/>
      <c r="L25" s="23">
        <f t="shared" si="2"/>
        <v>0</v>
      </c>
      <c r="M25" s="23">
        <f t="shared" si="1"/>
        <v>0</v>
      </c>
    </row>
    <row r="26" spans="1:13" x14ac:dyDescent="0.25">
      <c r="A26" s="18"/>
      <c r="B26" s="19"/>
      <c r="C26" s="20"/>
      <c r="D26" s="24"/>
      <c r="E26" s="7"/>
      <c r="F26" s="8"/>
      <c r="G26" s="21"/>
      <c r="H26" s="22"/>
      <c r="I26" s="9"/>
      <c r="J26" s="23">
        <f t="shared" si="0"/>
        <v>0</v>
      </c>
      <c r="K26" s="38"/>
      <c r="L26" s="23">
        <f t="shared" si="2"/>
        <v>0</v>
      </c>
      <c r="M26" s="23">
        <f t="shared" si="1"/>
        <v>0</v>
      </c>
    </row>
    <row r="27" spans="1:13" x14ac:dyDescent="0.25">
      <c r="A27" s="18"/>
      <c r="B27" s="19"/>
      <c r="C27" s="20"/>
      <c r="D27" s="25"/>
      <c r="E27" s="7"/>
      <c r="F27" s="8"/>
      <c r="G27" s="26"/>
      <c r="H27" s="22"/>
      <c r="I27" s="9"/>
      <c r="J27" s="23">
        <f t="shared" si="0"/>
        <v>0</v>
      </c>
      <c r="K27" s="38"/>
      <c r="L27" s="23">
        <f t="shared" si="2"/>
        <v>0</v>
      </c>
      <c r="M27" s="23">
        <f t="shared" si="1"/>
        <v>0</v>
      </c>
    </row>
    <row r="28" spans="1:13" x14ac:dyDescent="0.25">
      <c r="A28" s="18"/>
      <c r="B28" s="19"/>
      <c r="C28" s="20"/>
      <c r="D28" s="27"/>
      <c r="E28" s="7"/>
      <c r="F28" s="8"/>
      <c r="G28" s="26"/>
      <c r="H28" s="22"/>
      <c r="I28" s="9"/>
      <c r="J28" s="23">
        <f t="shared" si="0"/>
        <v>0</v>
      </c>
      <c r="K28" s="38"/>
      <c r="L28" s="23">
        <f t="shared" si="2"/>
        <v>0</v>
      </c>
      <c r="M28" s="23">
        <f t="shared" si="1"/>
        <v>0</v>
      </c>
    </row>
    <row r="29" spans="1:13" x14ac:dyDescent="0.25">
      <c r="A29" s="18"/>
      <c r="B29" s="19"/>
      <c r="C29" s="20"/>
      <c r="D29" s="25"/>
      <c r="E29" s="7"/>
      <c r="F29" s="8"/>
      <c r="G29" s="26"/>
      <c r="H29" s="22"/>
      <c r="I29" s="9"/>
      <c r="J29" s="23">
        <f t="shared" si="0"/>
        <v>0</v>
      </c>
      <c r="K29" s="38"/>
      <c r="L29" s="23">
        <f t="shared" si="2"/>
        <v>0</v>
      </c>
      <c r="M29" s="23">
        <f t="shared" si="1"/>
        <v>0</v>
      </c>
    </row>
    <row r="30" spans="1:13" x14ac:dyDescent="0.25">
      <c r="A30" s="18"/>
      <c r="B30" s="19"/>
      <c r="C30" s="20"/>
      <c r="D30" s="27"/>
      <c r="E30" s="7"/>
      <c r="F30" s="8"/>
      <c r="G30" s="26"/>
      <c r="H30" s="22"/>
      <c r="I30" s="9"/>
      <c r="J30" s="23">
        <f t="shared" si="0"/>
        <v>0</v>
      </c>
      <c r="K30" s="38"/>
      <c r="L30" s="23">
        <f t="shared" si="2"/>
        <v>0</v>
      </c>
      <c r="M30" s="23">
        <f t="shared" si="1"/>
        <v>0</v>
      </c>
    </row>
    <row r="31" spans="1:13" x14ac:dyDescent="0.25">
      <c r="A31" s="18"/>
      <c r="B31" s="19"/>
      <c r="C31" s="20"/>
      <c r="D31" s="25"/>
      <c r="E31" s="7"/>
      <c r="F31" s="8"/>
      <c r="G31" s="28"/>
      <c r="H31" s="29"/>
      <c r="I31" s="9"/>
      <c r="J31" s="23">
        <f t="shared" si="0"/>
        <v>0</v>
      </c>
      <c r="K31" s="38"/>
      <c r="L31" s="23">
        <f t="shared" si="2"/>
        <v>0</v>
      </c>
      <c r="M31" s="23">
        <f t="shared" si="1"/>
        <v>0</v>
      </c>
    </row>
    <row r="32" spans="1:13" x14ac:dyDescent="0.25">
      <c r="A32" s="18"/>
      <c r="B32" s="19"/>
      <c r="C32" s="20"/>
      <c r="D32" s="27"/>
      <c r="E32" s="7"/>
      <c r="F32" s="8"/>
      <c r="G32" s="28"/>
      <c r="H32" s="29"/>
      <c r="I32" s="9"/>
      <c r="J32" s="23">
        <f t="shared" si="0"/>
        <v>0</v>
      </c>
      <c r="K32" s="38"/>
      <c r="L32" s="23">
        <f t="shared" si="2"/>
        <v>0</v>
      </c>
      <c r="M32" s="23">
        <f t="shared" si="1"/>
        <v>0</v>
      </c>
    </row>
    <row r="33" spans="1:13" x14ac:dyDescent="0.25">
      <c r="A33" s="30"/>
      <c r="B33" s="31"/>
      <c r="C33" s="31"/>
      <c r="D33" s="31"/>
      <c r="E33" s="36"/>
      <c r="F33" s="36"/>
      <c r="G33" s="30"/>
      <c r="H33" s="32"/>
      <c r="I33" s="37" t="str">
        <f>"Suma wartości dla "&amp;B3&amp;" (Σ poz. 1-"&amp;COUNTA(A:A)-2&amp;")"</f>
        <v>Suma wartości dla  (Σ poz. 1-1)</v>
      </c>
      <c r="J33" s="33">
        <f>SUM(J3:J32)</f>
        <v>0</v>
      </c>
      <c r="K33" s="39" t="s">
        <v>26</v>
      </c>
      <c r="L33" s="33">
        <f>SUM(L3:L32)</f>
        <v>0</v>
      </c>
      <c r="M33" s="33">
        <f>SUM(M3:M32)</f>
        <v>0</v>
      </c>
    </row>
  </sheetData>
  <conditionalFormatting sqref="A1:M1048576">
    <cfRule type="notContainsBlanks" dxfId="19" priority="5">
      <formula>LEN(TRIM(A1))&gt;0</formula>
    </cfRule>
  </conditionalFormatting>
  <conditionalFormatting sqref="A2:XFD2">
    <cfRule type="notContainsBlanks" dxfId="18" priority="3">
      <formula>LEN(TRIM(A2))&gt;0</formula>
    </cfRule>
  </conditionalFormatting>
  <conditionalFormatting sqref="I1:J1048576 L1:M1048576">
    <cfRule type="notContainsBlanks" dxfId="17" priority="1">
      <formula>LEN(TRIM(I1))&gt;0</formula>
    </cfRule>
  </conditionalFormatting>
  <conditionalFormatting sqref="K1:K1048576">
    <cfRule type="notContainsBlanks" dxfId="16" priority="2">
      <formula>LEN(TRIM(K1))&gt;0</formula>
    </cfRule>
  </conditionalFormatting>
  <dataValidations count="2">
    <dataValidation type="decimal" operator="greaterThanOrEqual" allowBlank="1" showInputMessage="1" showErrorMessage="1" sqref="H3:I33" xr:uid="{073CB45C-3C53-4826-B73B-BB67BD347B79}">
      <formula1>0</formula1>
    </dataValidation>
    <dataValidation allowBlank="1" showInputMessage="1" showErrorMessage="1" sqref="K1:M2 J1:J1048576 A1:I2 L3:M1048576" xr:uid="{87502E1C-9A26-485D-A023-EE930F9DC2AF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DC3D-BB00-4D2F-BC4A-A72C35D04E7B}">
  <sheetPr>
    <tabColor theme="5" tint="0.39997558519241921"/>
  </sheetPr>
  <dimension ref="A1:M4"/>
  <sheetViews>
    <sheetView zoomScale="96" zoomScaleNormal="96" workbookViewId="0">
      <selection activeCell="C3" sqref="C3"/>
    </sheetView>
  </sheetViews>
  <sheetFormatPr defaultRowHeight="15" x14ac:dyDescent="0.25"/>
  <cols>
    <col min="1" max="1" width="6.28515625" style="34" customWidth="1"/>
    <col min="2" max="2" width="20.140625" customWidth="1"/>
    <col min="3" max="3" width="30.7109375" customWidth="1"/>
    <col min="4" max="4" width="112.5703125" customWidth="1"/>
    <col min="5" max="5" width="26.42578125" style="10" customWidth="1"/>
    <col min="6" max="6" width="20.7109375" style="10" customWidth="1"/>
    <col min="7" max="7" width="17" style="34" customWidth="1"/>
    <col min="8" max="8" width="15.5703125" style="34" customWidth="1"/>
    <col min="9" max="9" width="17.42578125" style="10" customWidth="1"/>
    <col min="10" max="10" width="17.42578125" style="35" customWidth="1"/>
    <col min="11" max="11" width="8.7109375" style="10"/>
    <col min="12" max="12" width="17.5703125" style="35" customWidth="1"/>
    <col min="13" max="13" width="18.140625" style="35" customWidth="1"/>
  </cols>
  <sheetData>
    <row r="1" spans="1:13" ht="43.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5" t="s">
        <v>4</v>
      </c>
      <c r="F1" s="5" t="s">
        <v>5</v>
      </c>
      <c r="G1" s="11" t="s">
        <v>6</v>
      </c>
      <c r="H1" s="11" t="s">
        <v>7</v>
      </c>
      <c r="I1" s="3" t="s">
        <v>8</v>
      </c>
      <c r="J1" s="12" t="s">
        <v>9</v>
      </c>
      <c r="K1" s="3" t="s">
        <v>10</v>
      </c>
      <c r="L1" s="12" t="s">
        <v>11</v>
      </c>
      <c r="M1" s="12" t="s">
        <v>12</v>
      </c>
    </row>
    <row r="2" spans="1:13" x14ac:dyDescent="0.25">
      <c r="A2" s="13" t="s">
        <v>13</v>
      </c>
      <c r="B2" s="14" t="s">
        <v>14</v>
      </c>
      <c r="C2" s="14" t="s">
        <v>15</v>
      </c>
      <c r="D2" s="14" t="s">
        <v>16</v>
      </c>
      <c r="E2" s="6" t="s">
        <v>17</v>
      </c>
      <c r="F2" s="6" t="s">
        <v>18</v>
      </c>
      <c r="G2" s="14" t="s">
        <v>19</v>
      </c>
      <c r="H2" s="16" t="s">
        <v>20</v>
      </c>
      <c r="I2" s="4" t="s">
        <v>21</v>
      </c>
      <c r="J2" s="16" t="s">
        <v>22</v>
      </c>
      <c r="K2" s="4" t="s">
        <v>23</v>
      </c>
      <c r="L2" s="17" t="s">
        <v>24</v>
      </c>
      <c r="M2" s="15" t="s">
        <v>25</v>
      </c>
    </row>
    <row r="3" spans="1:13" ht="409.5" customHeight="1" x14ac:dyDescent="0.25">
      <c r="A3" s="18" cm="1">
        <f t="array" ref="A3">IFERROR(_xlfn.SEQUENCE(COUNTA(B:B)-2,1,1,1),1)</f>
        <v>1</v>
      </c>
      <c r="B3" s="21" t="s">
        <v>27</v>
      </c>
      <c r="C3" s="2" t="s">
        <v>28</v>
      </c>
      <c r="D3" s="47" t="s">
        <v>40</v>
      </c>
      <c r="E3" s="7"/>
      <c r="F3" s="8"/>
      <c r="G3" s="21">
        <v>1</v>
      </c>
      <c r="H3" s="22">
        <v>1</v>
      </c>
      <c r="I3" s="42"/>
      <c r="J3" s="40"/>
      <c r="K3" s="41"/>
      <c r="L3" s="40"/>
      <c r="M3" s="40"/>
    </row>
    <row r="4" spans="1:13" x14ac:dyDescent="0.25">
      <c r="A4" s="30"/>
      <c r="B4" s="31"/>
      <c r="C4" s="31"/>
      <c r="D4" s="31"/>
      <c r="E4" s="36"/>
      <c r="F4" s="36"/>
      <c r="G4" s="30"/>
      <c r="H4" s="32"/>
      <c r="I4" s="37" t="str">
        <f>"Suma wartości dla "&amp;B3&amp;" (Σ poz. 1-"&amp;COUNTA(A:A)-2&amp;")"</f>
        <v>Suma wartości dla Pakiet 1 (Σ poz. 1-1)</v>
      </c>
      <c r="J4" s="33">
        <f>SUM(J3:J3)</f>
        <v>0</v>
      </c>
      <c r="K4" s="39" t="s">
        <v>26</v>
      </c>
      <c r="L4" s="33">
        <f>SUM(L3:L3)</f>
        <v>0</v>
      </c>
      <c r="M4" s="33">
        <f>SUM(M3:M3)</f>
        <v>0</v>
      </c>
    </row>
  </sheetData>
  <phoneticPr fontId="6" type="noConversion"/>
  <conditionalFormatting sqref="A1:M1048576">
    <cfRule type="notContainsBlanks" dxfId="15" priority="4">
      <formula>LEN(TRIM(A1))&gt;0</formula>
    </cfRule>
  </conditionalFormatting>
  <conditionalFormatting sqref="A2:XFD2">
    <cfRule type="notContainsBlanks" dxfId="14" priority="3">
      <formula>LEN(TRIM(A2))&gt;0</formula>
    </cfRule>
  </conditionalFormatting>
  <conditionalFormatting sqref="I1:J1048576 L1:M1048576">
    <cfRule type="notContainsBlanks" dxfId="13" priority="1">
      <formula>LEN(TRIM(I1))&gt;0</formula>
    </cfRule>
  </conditionalFormatting>
  <conditionalFormatting sqref="K1:K1048576">
    <cfRule type="notContainsBlanks" dxfId="12" priority="2">
      <formula>LEN(TRIM(K1))&gt;0</formula>
    </cfRule>
  </conditionalFormatting>
  <dataValidations count="2">
    <dataValidation allowBlank="1" showInputMessage="1" showErrorMessage="1" sqref="K1:M2 A1:I2 L3:M1048576 J1:J1048576" xr:uid="{C1F48809-99DB-435D-B301-A3809964970E}"/>
    <dataValidation type="decimal" operator="greaterThanOrEqual" allowBlank="1" showInputMessage="1" showErrorMessage="1" sqref="H3:I4" xr:uid="{CF942DA3-F3F6-4D5D-8987-1D2C2824BF17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99712-963F-41EA-AF4F-66A61BDBA0A7}">
  <sheetPr>
    <tabColor theme="5" tint="0.39997558519241921"/>
  </sheetPr>
  <dimension ref="A1:M9"/>
  <sheetViews>
    <sheetView tabSelected="1" zoomScale="60" zoomScaleNormal="60" workbookViewId="0">
      <selection activeCell="D6" sqref="D6"/>
    </sheetView>
  </sheetViews>
  <sheetFormatPr defaultRowHeight="15" x14ac:dyDescent="0.25"/>
  <cols>
    <col min="1" max="1" width="6.28515625" style="34" customWidth="1"/>
    <col min="2" max="2" width="20.140625" customWidth="1"/>
    <col min="3" max="3" width="30.7109375" customWidth="1"/>
    <col min="4" max="4" width="61.85546875" customWidth="1"/>
    <col min="5" max="5" width="26.42578125" style="10" customWidth="1"/>
    <col min="6" max="6" width="20.7109375" style="10" customWidth="1"/>
    <col min="7" max="7" width="17" style="34" customWidth="1"/>
    <col min="8" max="8" width="15.5703125" style="34" customWidth="1"/>
    <col min="9" max="9" width="17.42578125" style="10" customWidth="1"/>
    <col min="10" max="10" width="17.42578125" style="35" customWidth="1"/>
    <col min="11" max="11" width="8.7109375" style="10"/>
    <col min="12" max="12" width="17.5703125" style="35" customWidth="1"/>
    <col min="13" max="13" width="18.140625" style="35" customWidth="1"/>
  </cols>
  <sheetData>
    <row r="1" spans="1:13" ht="43.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5" t="s">
        <v>4</v>
      </c>
      <c r="F1" s="5" t="s">
        <v>5</v>
      </c>
      <c r="G1" s="11" t="s">
        <v>6</v>
      </c>
      <c r="H1" s="11" t="s">
        <v>7</v>
      </c>
      <c r="I1" s="3" t="s">
        <v>8</v>
      </c>
      <c r="J1" s="12" t="s">
        <v>9</v>
      </c>
      <c r="K1" s="3" t="s">
        <v>10</v>
      </c>
      <c r="L1" s="12" t="s">
        <v>11</v>
      </c>
      <c r="M1" s="12" t="s">
        <v>12</v>
      </c>
    </row>
    <row r="2" spans="1:13" x14ac:dyDescent="0.25">
      <c r="A2" s="13" t="s">
        <v>13</v>
      </c>
      <c r="B2" s="14" t="s">
        <v>14</v>
      </c>
      <c r="C2" s="14" t="s">
        <v>15</v>
      </c>
      <c r="D2" s="14" t="s">
        <v>16</v>
      </c>
      <c r="E2" s="6" t="s">
        <v>17</v>
      </c>
      <c r="F2" s="6" t="s">
        <v>18</v>
      </c>
      <c r="G2" s="14" t="s">
        <v>19</v>
      </c>
      <c r="H2" s="16" t="s">
        <v>20</v>
      </c>
      <c r="I2" s="4" t="s">
        <v>21</v>
      </c>
      <c r="J2" s="16" t="s">
        <v>22</v>
      </c>
      <c r="K2" s="4" t="s">
        <v>23</v>
      </c>
      <c r="L2" s="17" t="s">
        <v>24</v>
      </c>
      <c r="M2" s="15" t="s">
        <v>25</v>
      </c>
    </row>
    <row r="3" spans="1:13" ht="171" customHeight="1" x14ac:dyDescent="0.25">
      <c r="A3" s="18">
        <v>1</v>
      </c>
      <c r="B3" s="21" t="s">
        <v>35</v>
      </c>
      <c r="C3" s="43" t="s">
        <v>30</v>
      </c>
      <c r="D3" s="45" t="s">
        <v>39</v>
      </c>
      <c r="E3" s="1"/>
      <c r="F3" s="18"/>
      <c r="G3" s="44" t="s">
        <v>31</v>
      </c>
      <c r="H3" s="22">
        <v>1</v>
      </c>
      <c r="I3" s="42"/>
      <c r="J3" s="40"/>
      <c r="K3" s="41"/>
      <c r="L3" s="40"/>
      <c r="M3" s="40"/>
    </row>
    <row r="4" spans="1:13" ht="105" x14ac:dyDescent="0.25">
      <c r="A4" s="18">
        <v>2</v>
      </c>
      <c r="B4" s="21" t="s">
        <v>35</v>
      </c>
      <c r="C4" s="43" t="s">
        <v>36</v>
      </c>
      <c r="D4" s="45" t="s">
        <v>41</v>
      </c>
      <c r="E4" s="1"/>
      <c r="F4" s="18"/>
      <c r="G4" s="44" t="s">
        <v>29</v>
      </c>
      <c r="H4" s="22">
        <v>1</v>
      </c>
      <c r="I4" s="42"/>
      <c r="J4" s="40"/>
      <c r="K4" s="41"/>
      <c r="L4" s="40"/>
      <c r="M4" s="40"/>
    </row>
    <row r="5" spans="1:13" ht="120" x14ac:dyDescent="0.25">
      <c r="A5" s="18">
        <v>3</v>
      </c>
      <c r="B5" s="21" t="s">
        <v>35</v>
      </c>
      <c r="C5" s="43" t="s">
        <v>32</v>
      </c>
      <c r="D5" s="45" t="s">
        <v>42</v>
      </c>
      <c r="E5" s="1"/>
      <c r="F5" s="18"/>
      <c r="G5" s="44" t="s">
        <v>29</v>
      </c>
      <c r="H5" s="22">
        <v>1</v>
      </c>
      <c r="I5" s="42"/>
      <c r="J5" s="40"/>
      <c r="K5" s="41"/>
      <c r="L5" s="40"/>
      <c r="M5" s="40"/>
    </row>
    <row r="6" spans="1:13" ht="105" x14ac:dyDescent="0.25">
      <c r="A6" s="18">
        <v>4</v>
      </c>
      <c r="B6" s="21" t="s">
        <v>35</v>
      </c>
      <c r="C6" s="43" t="s">
        <v>38</v>
      </c>
      <c r="D6" s="45" t="s">
        <v>44</v>
      </c>
      <c r="E6" s="1"/>
      <c r="F6" s="18"/>
      <c r="G6" s="44" t="s">
        <v>37</v>
      </c>
      <c r="H6" s="22">
        <v>1</v>
      </c>
      <c r="I6" s="42"/>
      <c r="J6" s="40"/>
      <c r="K6" s="41"/>
      <c r="L6" s="40"/>
      <c r="M6" s="40"/>
    </row>
    <row r="7" spans="1:13" ht="120" x14ac:dyDescent="0.25">
      <c r="A7" s="18">
        <v>5</v>
      </c>
      <c r="B7" s="21" t="s">
        <v>35</v>
      </c>
      <c r="C7" s="43" t="s">
        <v>33</v>
      </c>
      <c r="D7" s="45" t="s">
        <v>43</v>
      </c>
      <c r="E7" s="18"/>
      <c r="F7" s="18"/>
      <c r="G7" s="18" t="s">
        <v>29</v>
      </c>
      <c r="H7" s="22">
        <v>1</v>
      </c>
      <c r="I7" s="42"/>
      <c r="J7" s="40"/>
      <c r="K7" s="41"/>
      <c r="L7" s="40"/>
      <c r="M7" s="40"/>
    </row>
    <row r="8" spans="1:13" ht="120" x14ac:dyDescent="0.25">
      <c r="A8" s="18">
        <v>6</v>
      </c>
      <c r="B8" s="21" t="s">
        <v>35</v>
      </c>
      <c r="C8" s="43" t="s">
        <v>34</v>
      </c>
      <c r="D8" s="46" t="s">
        <v>45</v>
      </c>
      <c r="E8" s="18"/>
      <c r="F8" s="18"/>
      <c r="G8" s="18" t="s">
        <v>29</v>
      </c>
      <c r="H8" s="22">
        <v>2</v>
      </c>
      <c r="I8" s="42"/>
      <c r="J8" s="40"/>
      <c r="K8" s="41"/>
      <c r="L8" s="40"/>
      <c r="M8" s="40"/>
    </row>
    <row r="9" spans="1:13" x14ac:dyDescent="0.25">
      <c r="A9" s="30"/>
      <c r="B9" s="31"/>
      <c r="C9" s="31"/>
      <c r="D9" s="31"/>
      <c r="E9" s="36"/>
      <c r="F9" s="36"/>
      <c r="G9" s="30"/>
      <c r="H9" s="32"/>
      <c r="I9" s="37" t="str">
        <f>"Suma wartości dla "&amp;B3&amp;" (Σ poz. 1-"&amp;COUNTA(A:A)-2&amp;")"</f>
        <v>Suma wartości dla Pakiet 2 (Σ poz. 1-6)</v>
      </c>
      <c r="J9" s="33">
        <f>SUM(J3:J8)</f>
        <v>0</v>
      </c>
      <c r="K9" s="39" t="s">
        <v>26</v>
      </c>
      <c r="L9" s="33">
        <f>SUM(L3:L8)</f>
        <v>0</v>
      </c>
      <c r="M9" s="33">
        <f>SUM(M3:M8)</f>
        <v>0</v>
      </c>
    </row>
  </sheetData>
  <phoneticPr fontId="6" type="noConversion"/>
  <conditionalFormatting sqref="A1:M1048576">
    <cfRule type="notContainsBlanks" dxfId="11" priority="4">
      <formula>LEN(TRIM(A1))&gt;0</formula>
    </cfRule>
  </conditionalFormatting>
  <conditionalFormatting sqref="A2:XFD2">
    <cfRule type="notContainsBlanks" dxfId="10" priority="3">
      <formula>LEN(TRIM(A2))&gt;0</formula>
    </cfRule>
  </conditionalFormatting>
  <conditionalFormatting sqref="I1:J1048576 L1:M1048576">
    <cfRule type="notContainsBlanks" dxfId="9" priority="1">
      <formula>LEN(TRIM(I1))&gt;0</formula>
    </cfRule>
  </conditionalFormatting>
  <conditionalFormatting sqref="K1:K1048576">
    <cfRule type="notContainsBlanks" dxfId="8" priority="2">
      <formula>LEN(TRIM(K1))&gt;0</formula>
    </cfRule>
  </conditionalFormatting>
  <dataValidations count="2">
    <dataValidation allowBlank="1" showInputMessage="1" showErrorMessage="1" sqref="K1:M2 A1:I2 J1:J1048576 L3:M1048576" xr:uid="{FEA0EE6F-B2DD-4931-8038-C55A6B1AA677}"/>
    <dataValidation type="decimal" operator="greaterThanOrEqual" allowBlank="1" showInputMessage="1" showErrorMessage="1" sqref="H3:I9" xr:uid="{C98C9547-8EF8-48A4-8DBF-75C4639CC845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75064-CE94-4FFF-85AE-C6C6B1646AA5}">
  <sheetPr>
    <tabColor theme="5" tint="0.39997558519241921"/>
  </sheetPr>
  <dimension ref="A1:M33"/>
  <sheetViews>
    <sheetView zoomScale="85" zoomScaleNormal="85" workbookViewId="0">
      <selection activeCell="M4" sqref="M4"/>
    </sheetView>
  </sheetViews>
  <sheetFormatPr defaultRowHeight="15" x14ac:dyDescent="0.25"/>
  <cols>
    <col min="1" max="1" width="6.28515625" style="34" customWidth="1"/>
    <col min="2" max="2" width="20.140625" customWidth="1"/>
    <col min="3" max="3" width="30.7109375" customWidth="1"/>
    <col min="4" max="4" width="61.85546875" customWidth="1"/>
    <col min="5" max="5" width="26.42578125" style="10" customWidth="1"/>
    <col min="6" max="6" width="20.7109375" style="10" customWidth="1"/>
    <col min="7" max="7" width="17" style="34" customWidth="1"/>
    <col min="8" max="8" width="15.5703125" style="34" customWidth="1"/>
    <col min="9" max="9" width="17.42578125" style="10" customWidth="1"/>
    <col min="10" max="10" width="17.42578125" style="35" customWidth="1"/>
    <col min="11" max="11" width="8.7109375" style="10"/>
    <col min="12" max="12" width="17.5703125" style="35" customWidth="1"/>
    <col min="13" max="13" width="18.140625" style="35" customWidth="1"/>
  </cols>
  <sheetData>
    <row r="1" spans="1:13" ht="43.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5" t="s">
        <v>4</v>
      </c>
      <c r="F1" s="5" t="s">
        <v>5</v>
      </c>
      <c r="G1" s="11" t="s">
        <v>6</v>
      </c>
      <c r="H1" s="11" t="s">
        <v>7</v>
      </c>
      <c r="I1" s="3" t="s">
        <v>8</v>
      </c>
      <c r="J1" s="12" t="s">
        <v>9</v>
      </c>
      <c r="K1" s="3" t="s">
        <v>10</v>
      </c>
      <c r="L1" s="12" t="s">
        <v>11</v>
      </c>
      <c r="M1" s="12" t="s">
        <v>12</v>
      </c>
    </row>
    <row r="2" spans="1:13" x14ac:dyDescent="0.25">
      <c r="A2" s="13" t="s">
        <v>13</v>
      </c>
      <c r="B2" s="14" t="s">
        <v>14</v>
      </c>
      <c r="C2" s="14" t="s">
        <v>15</v>
      </c>
      <c r="D2" s="14" t="s">
        <v>16</v>
      </c>
      <c r="E2" s="6" t="s">
        <v>17</v>
      </c>
      <c r="F2" s="6" t="s">
        <v>18</v>
      </c>
      <c r="G2" s="14" t="s">
        <v>19</v>
      </c>
      <c r="H2" s="16" t="s">
        <v>20</v>
      </c>
      <c r="I2" s="4" t="s">
        <v>21</v>
      </c>
      <c r="J2" s="16" t="s">
        <v>22</v>
      </c>
      <c r="K2" s="4" t="s">
        <v>23</v>
      </c>
      <c r="L2" s="17" t="s">
        <v>24</v>
      </c>
      <c r="M2" s="15" t="s">
        <v>25</v>
      </c>
    </row>
    <row r="3" spans="1:13" x14ac:dyDescent="0.25">
      <c r="A3" s="18" cm="1">
        <f t="array" ref="A3">IFERROR(_xlfn.SEQUENCE(COUNTA(B:B)-2,1,1,1),1)</f>
        <v>1</v>
      </c>
      <c r="B3" s="19"/>
      <c r="C3" s="20"/>
      <c r="D3" s="20"/>
      <c r="E3" s="7"/>
      <c r="F3" s="8"/>
      <c r="G3" s="21"/>
      <c r="H3" s="22"/>
      <c r="I3" s="9"/>
      <c r="J3" s="23">
        <f t="shared" ref="J3:J32" si="0">ROUND(I3*H3,2)</f>
        <v>0</v>
      </c>
      <c r="K3" s="38"/>
      <c r="L3" s="23">
        <f>IFERROR(ROUND(J3*K3,2),0)</f>
        <v>0</v>
      </c>
      <c r="M3" s="23">
        <f t="shared" ref="M3:M32" si="1">L3+J3</f>
        <v>0</v>
      </c>
    </row>
    <row r="4" spans="1:13" x14ac:dyDescent="0.25">
      <c r="A4" s="18"/>
      <c r="B4" s="19"/>
      <c r="C4" s="20"/>
      <c r="D4" s="20"/>
      <c r="E4" s="7"/>
      <c r="F4" s="8"/>
      <c r="G4" s="21"/>
      <c r="H4" s="22"/>
      <c r="I4" s="9"/>
      <c r="J4" s="23">
        <f t="shared" si="0"/>
        <v>0</v>
      </c>
      <c r="K4" s="38"/>
      <c r="L4" s="23">
        <f t="shared" ref="L4:L32" si="2">IFERROR(ROUND(J4*K4,2),0)</f>
        <v>0</v>
      </c>
      <c r="M4" s="23">
        <f t="shared" si="1"/>
        <v>0</v>
      </c>
    </row>
    <row r="5" spans="1:13" x14ac:dyDescent="0.25">
      <c r="A5" s="18"/>
      <c r="B5" s="19"/>
      <c r="C5" s="20"/>
      <c r="D5" s="20"/>
      <c r="E5" s="7"/>
      <c r="F5" s="8"/>
      <c r="G5" s="21"/>
      <c r="H5" s="22"/>
      <c r="I5" s="9"/>
      <c r="J5" s="23">
        <f t="shared" si="0"/>
        <v>0</v>
      </c>
      <c r="K5" s="38"/>
      <c r="L5" s="23">
        <f t="shared" si="2"/>
        <v>0</v>
      </c>
      <c r="M5" s="23">
        <f t="shared" si="1"/>
        <v>0</v>
      </c>
    </row>
    <row r="6" spans="1:13" x14ac:dyDescent="0.25">
      <c r="A6" s="18"/>
      <c r="B6" s="19"/>
      <c r="C6" s="20"/>
      <c r="D6" s="20"/>
      <c r="E6" s="7"/>
      <c r="F6" s="8"/>
      <c r="G6" s="21"/>
      <c r="H6" s="22"/>
      <c r="I6" s="9"/>
      <c r="J6" s="23">
        <f t="shared" si="0"/>
        <v>0</v>
      </c>
      <c r="K6" s="38"/>
      <c r="L6" s="23">
        <f t="shared" si="2"/>
        <v>0</v>
      </c>
      <c r="M6" s="23">
        <f t="shared" si="1"/>
        <v>0</v>
      </c>
    </row>
    <row r="7" spans="1:13" x14ac:dyDescent="0.25">
      <c r="A7" s="18"/>
      <c r="B7" s="19"/>
      <c r="C7" s="20"/>
      <c r="D7" s="20"/>
      <c r="E7" s="7"/>
      <c r="F7" s="8"/>
      <c r="G7" s="21"/>
      <c r="H7" s="22"/>
      <c r="I7" s="9"/>
      <c r="J7" s="23">
        <f t="shared" si="0"/>
        <v>0</v>
      </c>
      <c r="K7" s="38"/>
      <c r="L7" s="23">
        <f t="shared" si="2"/>
        <v>0</v>
      </c>
      <c r="M7" s="23">
        <f t="shared" si="1"/>
        <v>0</v>
      </c>
    </row>
    <row r="8" spans="1:13" x14ac:dyDescent="0.25">
      <c r="A8" s="18"/>
      <c r="B8" s="19"/>
      <c r="C8" s="20"/>
      <c r="D8" s="20"/>
      <c r="E8" s="7"/>
      <c r="F8" s="8"/>
      <c r="G8" s="21"/>
      <c r="H8" s="22"/>
      <c r="I8" s="9"/>
      <c r="J8" s="23">
        <f t="shared" si="0"/>
        <v>0</v>
      </c>
      <c r="K8" s="38"/>
      <c r="L8" s="23">
        <f t="shared" si="2"/>
        <v>0</v>
      </c>
      <c r="M8" s="23">
        <f t="shared" si="1"/>
        <v>0</v>
      </c>
    </row>
    <row r="9" spans="1:13" x14ac:dyDescent="0.25">
      <c r="A9" s="18"/>
      <c r="B9" s="19"/>
      <c r="C9" s="20"/>
      <c r="D9" s="20"/>
      <c r="E9" s="7"/>
      <c r="F9" s="8"/>
      <c r="G9" s="21"/>
      <c r="H9" s="22"/>
      <c r="I9" s="9"/>
      <c r="J9" s="23">
        <f t="shared" si="0"/>
        <v>0</v>
      </c>
      <c r="K9" s="38"/>
      <c r="L9" s="23">
        <f t="shared" si="2"/>
        <v>0</v>
      </c>
      <c r="M9" s="23">
        <f t="shared" si="1"/>
        <v>0</v>
      </c>
    </row>
    <row r="10" spans="1:13" x14ac:dyDescent="0.25">
      <c r="A10" s="18"/>
      <c r="B10" s="19"/>
      <c r="C10" s="20"/>
      <c r="D10" s="20"/>
      <c r="E10" s="7"/>
      <c r="F10" s="8"/>
      <c r="G10" s="21"/>
      <c r="H10" s="22"/>
      <c r="I10" s="9"/>
      <c r="J10" s="23">
        <f t="shared" si="0"/>
        <v>0</v>
      </c>
      <c r="K10" s="38"/>
      <c r="L10" s="23">
        <f t="shared" si="2"/>
        <v>0</v>
      </c>
      <c r="M10" s="23">
        <f t="shared" si="1"/>
        <v>0</v>
      </c>
    </row>
    <row r="11" spans="1:13" x14ac:dyDescent="0.25">
      <c r="A11" s="18"/>
      <c r="B11" s="19"/>
      <c r="C11" s="20"/>
      <c r="D11" s="20"/>
      <c r="E11" s="7"/>
      <c r="F11" s="8"/>
      <c r="G11" s="21"/>
      <c r="H11" s="22"/>
      <c r="I11" s="9"/>
      <c r="J11" s="23">
        <f t="shared" si="0"/>
        <v>0</v>
      </c>
      <c r="K11" s="38"/>
      <c r="L11" s="23">
        <f t="shared" si="2"/>
        <v>0</v>
      </c>
      <c r="M11" s="23">
        <f t="shared" si="1"/>
        <v>0</v>
      </c>
    </row>
    <row r="12" spans="1:13" x14ac:dyDescent="0.25">
      <c r="A12" s="18"/>
      <c r="B12" s="19"/>
      <c r="C12" s="20"/>
      <c r="D12" s="20"/>
      <c r="E12" s="7"/>
      <c r="F12" s="8"/>
      <c r="G12" s="21"/>
      <c r="H12" s="22"/>
      <c r="I12" s="9"/>
      <c r="J12" s="23">
        <f t="shared" si="0"/>
        <v>0</v>
      </c>
      <c r="K12" s="38"/>
      <c r="L12" s="23">
        <f t="shared" si="2"/>
        <v>0</v>
      </c>
      <c r="M12" s="23">
        <f t="shared" si="1"/>
        <v>0</v>
      </c>
    </row>
    <row r="13" spans="1:13" x14ac:dyDescent="0.25">
      <c r="A13" s="18"/>
      <c r="B13" s="19"/>
      <c r="C13" s="20"/>
      <c r="D13" s="20"/>
      <c r="E13" s="7"/>
      <c r="F13" s="8"/>
      <c r="G13" s="21"/>
      <c r="H13" s="22"/>
      <c r="I13" s="9"/>
      <c r="J13" s="23">
        <f t="shared" si="0"/>
        <v>0</v>
      </c>
      <c r="K13" s="38"/>
      <c r="L13" s="23">
        <f t="shared" si="2"/>
        <v>0</v>
      </c>
      <c r="M13" s="23">
        <f t="shared" si="1"/>
        <v>0</v>
      </c>
    </row>
    <row r="14" spans="1:13" x14ac:dyDescent="0.25">
      <c r="A14" s="18"/>
      <c r="B14" s="19"/>
      <c r="C14" s="20"/>
      <c r="D14" s="20"/>
      <c r="E14" s="7"/>
      <c r="F14" s="8"/>
      <c r="G14" s="21"/>
      <c r="H14" s="22"/>
      <c r="I14" s="9"/>
      <c r="J14" s="23">
        <f t="shared" si="0"/>
        <v>0</v>
      </c>
      <c r="K14" s="38"/>
      <c r="L14" s="23">
        <f t="shared" si="2"/>
        <v>0</v>
      </c>
      <c r="M14" s="23">
        <f t="shared" si="1"/>
        <v>0</v>
      </c>
    </row>
    <row r="15" spans="1:13" x14ac:dyDescent="0.25">
      <c r="A15" s="18"/>
      <c r="B15" s="19"/>
      <c r="C15" s="20"/>
      <c r="D15" s="20"/>
      <c r="E15" s="7"/>
      <c r="F15" s="8"/>
      <c r="G15" s="21"/>
      <c r="H15" s="22"/>
      <c r="I15" s="9"/>
      <c r="J15" s="23">
        <f t="shared" si="0"/>
        <v>0</v>
      </c>
      <c r="K15" s="38"/>
      <c r="L15" s="23">
        <f t="shared" si="2"/>
        <v>0</v>
      </c>
      <c r="M15" s="23">
        <f t="shared" si="1"/>
        <v>0</v>
      </c>
    </row>
    <row r="16" spans="1:13" x14ac:dyDescent="0.25">
      <c r="A16" s="18"/>
      <c r="B16" s="19"/>
      <c r="C16" s="20"/>
      <c r="D16" s="20"/>
      <c r="E16" s="7"/>
      <c r="F16" s="8"/>
      <c r="G16" s="21"/>
      <c r="H16" s="22"/>
      <c r="I16" s="9"/>
      <c r="J16" s="23">
        <f t="shared" si="0"/>
        <v>0</v>
      </c>
      <c r="K16" s="38"/>
      <c r="L16" s="23">
        <f t="shared" si="2"/>
        <v>0</v>
      </c>
      <c r="M16" s="23">
        <f t="shared" si="1"/>
        <v>0</v>
      </c>
    </row>
    <row r="17" spans="1:13" x14ac:dyDescent="0.25">
      <c r="A17" s="18"/>
      <c r="B17" s="19"/>
      <c r="C17" s="20"/>
      <c r="D17" s="20"/>
      <c r="E17" s="7"/>
      <c r="F17" s="8"/>
      <c r="G17" s="21"/>
      <c r="H17" s="22"/>
      <c r="I17" s="9"/>
      <c r="J17" s="23">
        <f t="shared" si="0"/>
        <v>0</v>
      </c>
      <c r="K17" s="38"/>
      <c r="L17" s="23">
        <f t="shared" si="2"/>
        <v>0</v>
      </c>
      <c r="M17" s="23">
        <f t="shared" si="1"/>
        <v>0</v>
      </c>
    </row>
    <row r="18" spans="1:13" x14ac:dyDescent="0.25">
      <c r="A18" s="18"/>
      <c r="B18" s="19"/>
      <c r="C18" s="20"/>
      <c r="D18" s="24"/>
      <c r="E18" s="7"/>
      <c r="F18" s="8"/>
      <c r="G18" s="21"/>
      <c r="H18" s="22"/>
      <c r="I18" s="9"/>
      <c r="J18" s="23">
        <f t="shared" si="0"/>
        <v>0</v>
      </c>
      <c r="K18" s="38"/>
      <c r="L18" s="23">
        <f t="shared" si="2"/>
        <v>0</v>
      </c>
      <c r="M18" s="23">
        <f t="shared" si="1"/>
        <v>0</v>
      </c>
    </row>
    <row r="19" spans="1:13" x14ac:dyDescent="0.25">
      <c r="A19" s="18"/>
      <c r="B19" s="19"/>
      <c r="C19" s="20"/>
      <c r="D19" s="25"/>
      <c r="E19" s="7"/>
      <c r="F19" s="8"/>
      <c r="G19" s="26"/>
      <c r="H19" s="22"/>
      <c r="I19" s="9"/>
      <c r="J19" s="23">
        <f t="shared" si="0"/>
        <v>0</v>
      </c>
      <c r="K19" s="38"/>
      <c r="L19" s="23">
        <f t="shared" si="2"/>
        <v>0</v>
      </c>
      <c r="M19" s="23">
        <f t="shared" si="1"/>
        <v>0</v>
      </c>
    </row>
    <row r="20" spans="1:13" x14ac:dyDescent="0.25">
      <c r="A20" s="18"/>
      <c r="B20" s="19"/>
      <c r="C20" s="20"/>
      <c r="D20" s="27"/>
      <c r="E20" s="7"/>
      <c r="F20" s="8"/>
      <c r="G20" s="26"/>
      <c r="H20" s="22"/>
      <c r="I20" s="9"/>
      <c r="J20" s="23">
        <f t="shared" si="0"/>
        <v>0</v>
      </c>
      <c r="K20" s="38"/>
      <c r="L20" s="23">
        <f t="shared" si="2"/>
        <v>0</v>
      </c>
      <c r="M20" s="23">
        <f t="shared" si="1"/>
        <v>0</v>
      </c>
    </row>
    <row r="21" spans="1:13" x14ac:dyDescent="0.25">
      <c r="A21" s="18"/>
      <c r="B21" s="19"/>
      <c r="C21" s="20"/>
      <c r="D21" s="25"/>
      <c r="E21" s="7"/>
      <c r="F21" s="8"/>
      <c r="G21" s="26"/>
      <c r="H21" s="22"/>
      <c r="I21" s="9"/>
      <c r="J21" s="23">
        <f t="shared" si="0"/>
        <v>0</v>
      </c>
      <c r="K21" s="38"/>
      <c r="L21" s="23">
        <f t="shared" si="2"/>
        <v>0</v>
      </c>
      <c r="M21" s="23">
        <f t="shared" si="1"/>
        <v>0</v>
      </c>
    </row>
    <row r="22" spans="1:13" x14ac:dyDescent="0.25">
      <c r="A22" s="18"/>
      <c r="B22" s="19"/>
      <c r="C22" s="20"/>
      <c r="D22" s="27"/>
      <c r="E22" s="7"/>
      <c r="F22" s="8"/>
      <c r="G22" s="26"/>
      <c r="H22" s="22"/>
      <c r="I22" s="9"/>
      <c r="J22" s="23">
        <f t="shared" si="0"/>
        <v>0</v>
      </c>
      <c r="K22" s="38"/>
      <c r="L22" s="23">
        <f t="shared" si="2"/>
        <v>0</v>
      </c>
      <c r="M22" s="23">
        <f t="shared" si="1"/>
        <v>0</v>
      </c>
    </row>
    <row r="23" spans="1:13" x14ac:dyDescent="0.25">
      <c r="A23" s="18"/>
      <c r="B23" s="19"/>
      <c r="C23" s="20"/>
      <c r="D23" s="25"/>
      <c r="E23" s="7"/>
      <c r="F23" s="8"/>
      <c r="G23" s="28"/>
      <c r="H23" s="29"/>
      <c r="I23" s="9"/>
      <c r="J23" s="23">
        <f t="shared" si="0"/>
        <v>0</v>
      </c>
      <c r="K23" s="38"/>
      <c r="L23" s="23">
        <f t="shared" si="2"/>
        <v>0</v>
      </c>
      <c r="M23" s="23">
        <f t="shared" si="1"/>
        <v>0</v>
      </c>
    </row>
    <row r="24" spans="1:13" x14ac:dyDescent="0.25">
      <c r="A24" s="18"/>
      <c r="B24" s="19"/>
      <c r="C24" s="20"/>
      <c r="D24" s="27"/>
      <c r="E24" s="7"/>
      <c r="F24" s="8"/>
      <c r="G24" s="28"/>
      <c r="H24" s="29"/>
      <c r="I24" s="9"/>
      <c r="J24" s="23">
        <f t="shared" si="0"/>
        <v>0</v>
      </c>
      <c r="K24" s="38"/>
      <c r="L24" s="23">
        <f t="shared" si="2"/>
        <v>0</v>
      </c>
      <c r="M24" s="23">
        <f t="shared" si="1"/>
        <v>0</v>
      </c>
    </row>
    <row r="25" spans="1:13" x14ac:dyDescent="0.25">
      <c r="A25" s="18"/>
      <c r="B25" s="19"/>
      <c r="C25" s="20"/>
      <c r="D25" s="20"/>
      <c r="E25" s="7"/>
      <c r="F25" s="8"/>
      <c r="G25" s="21"/>
      <c r="H25" s="22"/>
      <c r="I25" s="9"/>
      <c r="J25" s="23">
        <f t="shared" si="0"/>
        <v>0</v>
      </c>
      <c r="K25" s="38"/>
      <c r="L25" s="23">
        <f t="shared" si="2"/>
        <v>0</v>
      </c>
      <c r="M25" s="23">
        <f t="shared" si="1"/>
        <v>0</v>
      </c>
    </row>
    <row r="26" spans="1:13" x14ac:dyDescent="0.25">
      <c r="A26" s="18"/>
      <c r="B26" s="19"/>
      <c r="C26" s="20"/>
      <c r="D26" s="24"/>
      <c r="E26" s="7"/>
      <c r="F26" s="8"/>
      <c r="G26" s="21"/>
      <c r="H26" s="22"/>
      <c r="I26" s="9"/>
      <c r="J26" s="23">
        <f t="shared" si="0"/>
        <v>0</v>
      </c>
      <c r="K26" s="38"/>
      <c r="L26" s="23">
        <f t="shared" si="2"/>
        <v>0</v>
      </c>
      <c r="M26" s="23">
        <f t="shared" si="1"/>
        <v>0</v>
      </c>
    </row>
    <row r="27" spans="1:13" x14ac:dyDescent="0.25">
      <c r="A27" s="18"/>
      <c r="B27" s="19"/>
      <c r="C27" s="20"/>
      <c r="D27" s="25"/>
      <c r="E27" s="7"/>
      <c r="F27" s="8"/>
      <c r="G27" s="26"/>
      <c r="H27" s="22"/>
      <c r="I27" s="9"/>
      <c r="J27" s="23">
        <f t="shared" si="0"/>
        <v>0</v>
      </c>
      <c r="K27" s="38"/>
      <c r="L27" s="23">
        <f t="shared" si="2"/>
        <v>0</v>
      </c>
      <c r="M27" s="23">
        <f t="shared" si="1"/>
        <v>0</v>
      </c>
    </row>
    <row r="28" spans="1:13" x14ac:dyDescent="0.25">
      <c r="A28" s="18"/>
      <c r="B28" s="19"/>
      <c r="C28" s="20"/>
      <c r="D28" s="27"/>
      <c r="E28" s="7"/>
      <c r="F28" s="8"/>
      <c r="G28" s="26"/>
      <c r="H28" s="22"/>
      <c r="I28" s="9"/>
      <c r="J28" s="23">
        <f t="shared" si="0"/>
        <v>0</v>
      </c>
      <c r="K28" s="38"/>
      <c r="L28" s="23">
        <f t="shared" si="2"/>
        <v>0</v>
      </c>
      <c r="M28" s="23">
        <f t="shared" si="1"/>
        <v>0</v>
      </c>
    </row>
    <row r="29" spans="1:13" x14ac:dyDescent="0.25">
      <c r="A29" s="18"/>
      <c r="B29" s="19"/>
      <c r="C29" s="20"/>
      <c r="D29" s="25"/>
      <c r="E29" s="7"/>
      <c r="F29" s="8"/>
      <c r="G29" s="26"/>
      <c r="H29" s="22"/>
      <c r="I29" s="9"/>
      <c r="J29" s="23">
        <f t="shared" si="0"/>
        <v>0</v>
      </c>
      <c r="K29" s="38"/>
      <c r="L29" s="23">
        <f t="shared" si="2"/>
        <v>0</v>
      </c>
      <c r="M29" s="23">
        <f t="shared" si="1"/>
        <v>0</v>
      </c>
    </row>
    <row r="30" spans="1:13" x14ac:dyDescent="0.25">
      <c r="A30" s="18"/>
      <c r="B30" s="19"/>
      <c r="C30" s="20"/>
      <c r="D30" s="27"/>
      <c r="E30" s="7"/>
      <c r="F30" s="8"/>
      <c r="G30" s="26"/>
      <c r="H30" s="22"/>
      <c r="I30" s="9"/>
      <c r="J30" s="23">
        <f t="shared" si="0"/>
        <v>0</v>
      </c>
      <c r="K30" s="38"/>
      <c r="L30" s="23">
        <f t="shared" si="2"/>
        <v>0</v>
      </c>
      <c r="M30" s="23">
        <f t="shared" si="1"/>
        <v>0</v>
      </c>
    </row>
    <row r="31" spans="1:13" x14ac:dyDescent="0.25">
      <c r="A31" s="18"/>
      <c r="B31" s="19"/>
      <c r="C31" s="20"/>
      <c r="D31" s="25"/>
      <c r="E31" s="7"/>
      <c r="F31" s="8"/>
      <c r="G31" s="28"/>
      <c r="H31" s="29"/>
      <c r="I31" s="9"/>
      <c r="J31" s="23">
        <f t="shared" si="0"/>
        <v>0</v>
      </c>
      <c r="K31" s="38"/>
      <c r="L31" s="23">
        <f t="shared" si="2"/>
        <v>0</v>
      </c>
      <c r="M31" s="23">
        <f t="shared" si="1"/>
        <v>0</v>
      </c>
    </row>
    <row r="32" spans="1:13" x14ac:dyDescent="0.25">
      <c r="A32" s="18"/>
      <c r="B32" s="19"/>
      <c r="C32" s="20"/>
      <c r="D32" s="27"/>
      <c r="E32" s="7"/>
      <c r="F32" s="8"/>
      <c r="G32" s="28"/>
      <c r="H32" s="29"/>
      <c r="I32" s="9"/>
      <c r="J32" s="23">
        <f t="shared" si="0"/>
        <v>0</v>
      </c>
      <c r="K32" s="38"/>
      <c r="L32" s="23">
        <f t="shared" si="2"/>
        <v>0</v>
      </c>
      <c r="M32" s="23">
        <f t="shared" si="1"/>
        <v>0</v>
      </c>
    </row>
    <row r="33" spans="1:13" x14ac:dyDescent="0.25">
      <c r="A33" s="30"/>
      <c r="B33" s="31"/>
      <c r="C33" s="31"/>
      <c r="D33" s="31"/>
      <c r="E33" s="36"/>
      <c r="F33" s="36"/>
      <c r="G33" s="30"/>
      <c r="H33" s="32"/>
      <c r="I33" s="37" t="str">
        <f>"Suma wartości dla "&amp;B3&amp;" (Σ poz. 1-"&amp;COUNTA(A:A)-2&amp;")"</f>
        <v>Suma wartości dla  (Σ poz. 1-1)</v>
      </c>
      <c r="J33" s="33">
        <f>SUM(J3:J32)</f>
        <v>0</v>
      </c>
      <c r="K33" s="39" t="s">
        <v>26</v>
      </c>
      <c r="L33" s="33">
        <f>SUM(L3:L32)</f>
        <v>0</v>
      </c>
      <c r="M33" s="33">
        <f>SUM(M3:M32)</f>
        <v>0</v>
      </c>
    </row>
  </sheetData>
  <conditionalFormatting sqref="A1:M1048576">
    <cfRule type="notContainsBlanks" dxfId="7" priority="4">
      <formula>LEN(TRIM(A1))&gt;0</formula>
    </cfRule>
  </conditionalFormatting>
  <conditionalFormatting sqref="A2:XFD2">
    <cfRule type="notContainsBlanks" dxfId="6" priority="3">
      <formula>LEN(TRIM(A2))&gt;0</formula>
    </cfRule>
  </conditionalFormatting>
  <conditionalFormatting sqref="I1:J1048576 L1:M1048576">
    <cfRule type="notContainsBlanks" dxfId="5" priority="1">
      <formula>LEN(TRIM(I1))&gt;0</formula>
    </cfRule>
  </conditionalFormatting>
  <conditionalFormatting sqref="K1:K1048576">
    <cfRule type="notContainsBlanks" dxfId="4" priority="2">
      <formula>LEN(TRIM(K1))&gt;0</formula>
    </cfRule>
  </conditionalFormatting>
  <dataValidations count="2">
    <dataValidation allowBlank="1" showInputMessage="1" showErrorMessage="1" sqref="K1:M2 J1:J1048576 A1:I2 L3:M1048576" xr:uid="{B2C51763-0C8F-442E-8A83-3EA578262BA4}"/>
    <dataValidation type="decimal" operator="greaterThanOrEqual" allowBlank="1" showInputMessage="1" showErrorMessage="1" sqref="H3:I33" xr:uid="{FF9CF003-F365-4162-B2E4-EB0020F34D69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04ECF-8CE2-4E2C-8A13-AD835152733E}">
  <sheetPr>
    <tabColor theme="5" tint="0.39997558519241921"/>
  </sheetPr>
  <dimension ref="A1:M33"/>
  <sheetViews>
    <sheetView zoomScale="85" zoomScaleNormal="85" workbookViewId="0">
      <selection activeCell="M4" sqref="M4"/>
    </sheetView>
  </sheetViews>
  <sheetFormatPr defaultRowHeight="15" x14ac:dyDescent="0.25"/>
  <cols>
    <col min="1" max="1" width="6.28515625" style="34" customWidth="1"/>
    <col min="2" max="2" width="20.140625" customWidth="1"/>
    <col min="3" max="3" width="30.7109375" customWidth="1"/>
    <col min="4" max="4" width="61.85546875" customWidth="1"/>
    <col min="5" max="5" width="26.42578125" style="10" customWidth="1"/>
    <col min="6" max="6" width="20.7109375" style="10" customWidth="1"/>
    <col min="7" max="7" width="17" style="34" customWidth="1"/>
    <col min="8" max="8" width="15.5703125" style="34" customWidth="1"/>
    <col min="9" max="9" width="17.42578125" style="10" customWidth="1"/>
    <col min="10" max="10" width="17.42578125" style="35" customWidth="1"/>
    <col min="11" max="11" width="8.7109375" style="10"/>
    <col min="12" max="12" width="17.5703125" style="35" customWidth="1"/>
    <col min="13" max="13" width="18.140625" style="35" customWidth="1"/>
  </cols>
  <sheetData>
    <row r="1" spans="1:13" ht="43.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5" t="s">
        <v>4</v>
      </c>
      <c r="F1" s="5" t="s">
        <v>5</v>
      </c>
      <c r="G1" s="11" t="s">
        <v>6</v>
      </c>
      <c r="H1" s="11" t="s">
        <v>7</v>
      </c>
      <c r="I1" s="3" t="s">
        <v>8</v>
      </c>
      <c r="J1" s="12" t="s">
        <v>9</v>
      </c>
      <c r="K1" s="3" t="s">
        <v>10</v>
      </c>
      <c r="L1" s="12" t="s">
        <v>11</v>
      </c>
      <c r="M1" s="12" t="s">
        <v>12</v>
      </c>
    </row>
    <row r="2" spans="1:13" x14ac:dyDescent="0.25">
      <c r="A2" s="13" t="s">
        <v>13</v>
      </c>
      <c r="B2" s="14" t="s">
        <v>14</v>
      </c>
      <c r="C2" s="14" t="s">
        <v>15</v>
      </c>
      <c r="D2" s="14" t="s">
        <v>16</v>
      </c>
      <c r="E2" s="6" t="s">
        <v>17</v>
      </c>
      <c r="F2" s="6" t="s">
        <v>18</v>
      </c>
      <c r="G2" s="14" t="s">
        <v>19</v>
      </c>
      <c r="H2" s="16" t="s">
        <v>20</v>
      </c>
      <c r="I2" s="4" t="s">
        <v>21</v>
      </c>
      <c r="J2" s="16" t="s">
        <v>22</v>
      </c>
      <c r="K2" s="4" t="s">
        <v>23</v>
      </c>
      <c r="L2" s="17" t="s">
        <v>24</v>
      </c>
      <c r="M2" s="15" t="s">
        <v>25</v>
      </c>
    </row>
    <row r="3" spans="1:13" x14ac:dyDescent="0.25">
      <c r="A3" s="18" cm="1">
        <f t="array" ref="A3">IFERROR(_xlfn.SEQUENCE(COUNTA(B:B)-2,1,1,1),1)</f>
        <v>1</v>
      </c>
      <c r="B3" s="19"/>
      <c r="C3" s="20"/>
      <c r="D3" s="20"/>
      <c r="E3" s="7"/>
      <c r="F3" s="8"/>
      <c r="G3" s="21"/>
      <c r="H3" s="22"/>
      <c r="I3" s="9"/>
      <c r="J3" s="23">
        <f t="shared" ref="J3:J32" si="0">ROUND(I3*H3,2)</f>
        <v>0</v>
      </c>
      <c r="K3" s="38"/>
      <c r="L3" s="23">
        <f>IFERROR(ROUND(J3*K3,2),0)</f>
        <v>0</v>
      </c>
      <c r="M3" s="23">
        <f t="shared" ref="M3:M32" si="1">L3+J3</f>
        <v>0</v>
      </c>
    </row>
    <row r="4" spans="1:13" x14ac:dyDescent="0.25">
      <c r="A4" s="18"/>
      <c r="B4" s="19"/>
      <c r="C4" s="20"/>
      <c r="D4" s="20"/>
      <c r="E4" s="7"/>
      <c r="F4" s="8"/>
      <c r="G4" s="21"/>
      <c r="H4" s="22"/>
      <c r="I4" s="9"/>
      <c r="J4" s="23">
        <f t="shared" si="0"/>
        <v>0</v>
      </c>
      <c r="K4" s="38"/>
      <c r="L4" s="23">
        <f t="shared" ref="L4:L32" si="2">IFERROR(ROUND(J4*K4,2),0)</f>
        <v>0</v>
      </c>
      <c r="M4" s="23">
        <f t="shared" si="1"/>
        <v>0</v>
      </c>
    </row>
    <row r="5" spans="1:13" x14ac:dyDescent="0.25">
      <c r="A5" s="18"/>
      <c r="B5" s="19"/>
      <c r="C5" s="20"/>
      <c r="D5" s="20"/>
      <c r="E5" s="7"/>
      <c r="F5" s="8"/>
      <c r="G5" s="21"/>
      <c r="H5" s="22"/>
      <c r="I5" s="9"/>
      <c r="J5" s="23">
        <f t="shared" si="0"/>
        <v>0</v>
      </c>
      <c r="K5" s="38"/>
      <c r="L5" s="23">
        <f t="shared" si="2"/>
        <v>0</v>
      </c>
      <c r="M5" s="23">
        <f t="shared" si="1"/>
        <v>0</v>
      </c>
    </row>
    <row r="6" spans="1:13" x14ac:dyDescent="0.25">
      <c r="A6" s="18"/>
      <c r="B6" s="19"/>
      <c r="C6" s="20"/>
      <c r="D6" s="20"/>
      <c r="E6" s="7"/>
      <c r="F6" s="8"/>
      <c r="G6" s="21"/>
      <c r="H6" s="22"/>
      <c r="I6" s="9"/>
      <c r="J6" s="23">
        <f t="shared" si="0"/>
        <v>0</v>
      </c>
      <c r="K6" s="38"/>
      <c r="L6" s="23">
        <f t="shared" si="2"/>
        <v>0</v>
      </c>
      <c r="M6" s="23">
        <f t="shared" si="1"/>
        <v>0</v>
      </c>
    </row>
    <row r="7" spans="1:13" x14ac:dyDescent="0.25">
      <c r="A7" s="18"/>
      <c r="B7" s="19"/>
      <c r="C7" s="20"/>
      <c r="D7" s="20"/>
      <c r="E7" s="7"/>
      <c r="F7" s="8"/>
      <c r="G7" s="21"/>
      <c r="H7" s="22"/>
      <c r="I7" s="9"/>
      <c r="J7" s="23">
        <f t="shared" si="0"/>
        <v>0</v>
      </c>
      <c r="K7" s="38"/>
      <c r="L7" s="23">
        <f t="shared" si="2"/>
        <v>0</v>
      </c>
      <c r="M7" s="23">
        <f t="shared" si="1"/>
        <v>0</v>
      </c>
    </row>
    <row r="8" spans="1:13" x14ac:dyDescent="0.25">
      <c r="A8" s="18"/>
      <c r="B8" s="19"/>
      <c r="C8" s="20"/>
      <c r="D8" s="20"/>
      <c r="E8" s="7"/>
      <c r="F8" s="8"/>
      <c r="G8" s="21"/>
      <c r="H8" s="22"/>
      <c r="I8" s="9"/>
      <c r="J8" s="23">
        <f t="shared" si="0"/>
        <v>0</v>
      </c>
      <c r="K8" s="38"/>
      <c r="L8" s="23">
        <f t="shared" si="2"/>
        <v>0</v>
      </c>
      <c r="M8" s="23">
        <f t="shared" si="1"/>
        <v>0</v>
      </c>
    </row>
    <row r="9" spans="1:13" x14ac:dyDescent="0.25">
      <c r="A9" s="18"/>
      <c r="B9" s="19"/>
      <c r="C9" s="20"/>
      <c r="D9" s="20"/>
      <c r="E9" s="7"/>
      <c r="F9" s="8"/>
      <c r="G9" s="21"/>
      <c r="H9" s="22"/>
      <c r="I9" s="9"/>
      <c r="J9" s="23">
        <f t="shared" si="0"/>
        <v>0</v>
      </c>
      <c r="K9" s="38"/>
      <c r="L9" s="23">
        <f t="shared" si="2"/>
        <v>0</v>
      </c>
      <c r="M9" s="23">
        <f t="shared" si="1"/>
        <v>0</v>
      </c>
    </row>
    <row r="10" spans="1:13" x14ac:dyDescent="0.25">
      <c r="A10" s="18"/>
      <c r="B10" s="19"/>
      <c r="C10" s="20"/>
      <c r="D10" s="20"/>
      <c r="E10" s="7"/>
      <c r="F10" s="8"/>
      <c r="G10" s="21"/>
      <c r="H10" s="22"/>
      <c r="I10" s="9"/>
      <c r="J10" s="23">
        <f t="shared" si="0"/>
        <v>0</v>
      </c>
      <c r="K10" s="38"/>
      <c r="L10" s="23">
        <f t="shared" si="2"/>
        <v>0</v>
      </c>
      <c r="M10" s="23">
        <f t="shared" si="1"/>
        <v>0</v>
      </c>
    </row>
    <row r="11" spans="1:13" x14ac:dyDescent="0.25">
      <c r="A11" s="18"/>
      <c r="B11" s="19"/>
      <c r="C11" s="20"/>
      <c r="D11" s="20"/>
      <c r="E11" s="7"/>
      <c r="F11" s="8"/>
      <c r="G11" s="21"/>
      <c r="H11" s="22"/>
      <c r="I11" s="9"/>
      <c r="J11" s="23">
        <f t="shared" si="0"/>
        <v>0</v>
      </c>
      <c r="K11" s="38"/>
      <c r="L11" s="23">
        <f t="shared" si="2"/>
        <v>0</v>
      </c>
      <c r="M11" s="23">
        <f t="shared" si="1"/>
        <v>0</v>
      </c>
    </row>
    <row r="12" spans="1:13" x14ac:dyDescent="0.25">
      <c r="A12" s="18"/>
      <c r="B12" s="19"/>
      <c r="C12" s="20"/>
      <c r="D12" s="20"/>
      <c r="E12" s="7"/>
      <c r="F12" s="8"/>
      <c r="G12" s="21"/>
      <c r="H12" s="22"/>
      <c r="I12" s="9"/>
      <c r="J12" s="23">
        <f t="shared" si="0"/>
        <v>0</v>
      </c>
      <c r="K12" s="38"/>
      <c r="L12" s="23">
        <f t="shared" si="2"/>
        <v>0</v>
      </c>
      <c r="M12" s="23">
        <f t="shared" si="1"/>
        <v>0</v>
      </c>
    </row>
    <row r="13" spans="1:13" x14ac:dyDescent="0.25">
      <c r="A13" s="18"/>
      <c r="B13" s="19"/>
      <c r="C13" s="20"/>
      <c r="D13" s="20"/>
      <c r="E13" s="7"/>
      <c r="F13" s="8"/>
      <c r="G13" s="21"/>
      <c r="H13" s="22"/>
      <c r="I13" s="9"/>
      <c r="J13" s="23">
        <f t="shared" si="0"/>
        <v>0</v>
      </c>
      <c r="K13" s="38"/>
      <c r="L13" s="23">
        <f t="shared" si="2"/>
        <v>0</v>
      </c>
      <c r="M13" s="23">
        <f t="shared" si="1"/>
        <v>0</v>
      </c>
    </row>
    <row r="14" spans="1:13" x14ac:dyDescent="0.25">
      <c r="A14" s="18"/>
      <c r="B14" s="19"/>
      <c r="C14" s="20"/>
      <c r="D14" s="20"/>
      <c r="E14" s="7"/>
      <c r="F14" s="8"/>
      <c r="G14" s="21"/>
      <c r="H14" s="22"/>
      <c r="I14" s="9"/>
      <c r="J14" s="23">
        <f t="shared" si="0"/>
        <v>0</v>
      </c>
      <c r="K14" s="38"/>
      <c r="L14" s="23">
        <f t="shared" si="2"/>
        <v>0</v>
      </c>
      <c r="M14" s="23">
        <f t="shared" si="1"/>
        <v>0</v>
      </c>
    </row>
    <row r="15" spans="1:13" x14ac:dyDescent="0.25">
      <c r="A15" s="18"/>
      <c r="B15" s="19"/>
      <c r="C15" s="20"/>
      <c r="D15" s="20"/>
      <c r="E15" s="7"/>
      <c r="F15" s="8"/>
      <c r="G15" s="21"/>
      <c r="H15" s="22"/>
      <c r="I15" s="9"/>
      <c r="J15" s="23">
        <f t="shared" si="0"/>
        <v>0</v>
      </c>
      <c r="K15" s="38"/>
      <c r="L15" s="23">
        <f t="shared" si="2"/>
        <v>0</v>
      </c>
      <c r="M15" s="23">
        <f t="shared" si="1"/>
        <v>0</v>
      </c>
    </row>
    <row r="16" spans="1:13" x14ac:dyDescent="0.25">
      <c r="A16" s="18"/>
      <c r="B16" s="19"/>
      <c r="C16" s="20"/>
      <c r="D16" s="20"/>
      <c r="E16" s="7"/>
      <c r="F16" s="8"/>
      <c r="G16" s="21"/>
      <c r="H16" s="22"/>
      <c r="I16" s="9"/>
      <c r="J16" s="23">
        <f t="shared" si="0"/>
        <v>0</v>
      </c>
      <c r="K16" s="38"/>
      <c r="L16" s="23">
        <f t="shared" si="2"/>
        <v>0</v>
      </c>
      <c r="M16" s="23">
        <f t="shared" si="1"/>
        <v>0</v>
      </c>
    </row>
    <row r="17" spans="1:13" x14ac:dyDescent="0.25">
      <c r="A17" s="18"/>
      <c r="B17" s="19"/>
      <c r="C17" s="20"/>
      <c r="D17" s="20"/>
      <c r="E17" s="7"/>
      <c r="F17" s="8"/>
      <c r="G17" s="21"/>
      <c r="H17" s="22"/>
      <c r="I17" s="9"/>
      <c r="J17" s="23">
        <f t="shared" si="0"/>
        <v>0</v>
      </c>
      <c r="K17" s="38"/>
      <c r="L17" s="23">
        <f t="shared" si="2"/>
        <v>0</v>
      </c>
      <c r="M17" s="23">
        <f t="shared" si="1"/>
        <v>0</v>
      </c>
    </row>
    <row r="18" spans="1:13" x14ac:dyDescent="0.25">
      <c r="A18" s="18"/>
      <c r="B18" s="19"/>
      <c r="C18" s="20"/>
      <c r="D18" s="24"/>
      <c r="E18" s="7"/>
      <c r="F18" s="8"/>
      <c r="G18" s="21"/>
      <c r="H18" s="22"/>
      <c r="I18" s="9"/>
      <c r="J18" s="23">
        <f t="shared" si="0"/>
        <v>0</v>
      </c>
      <c r="K18" s="38"/>
      <c r="L18" s="23">
        <f t="shared" si="2"/>
        <v>0</v>
      </c>
      <c r="M18" s="23">
        <f t="shared" si="1"/>
        <v>0</v>
      </c>
    </row>
    <row r="19" spans="1:13" x14ac:dyDescent="0.25">
      <c r="A19" s="18"/>
      <c r="B19" s="19"/>
      <c r="C19" s="20"/>
      <c r="D19" s="25"/>
      <c r="E19" s="7"/>
      <c r="F19" s="8"/>
      <c r="G19" s="26"/>
      <c r="H19" s="22"/>
      <c r="I19" s="9"/>
      <c r="J19" s="23">
        <f t="shared" si="0"/>
        <v>0</v>
      </c>
      <c r="K19" s="38"/>
      <c r="L19" s="23">
        <f t="shared" si="2"/>
        <v>0</v>
      </c>
      <c r="M19" s="23">
        <f t="shared" si="1"/>
        <v>0</v>
      </c>
    </row>
    <row r="20" spans="1:13" x14ac:dyDescent="0.25">
      <c r="A20" s="18"/>
      <c r="B20" s="19"/>
      <c r="C20" s="20"/>
      <c r="D20" s="27"/>
      <c r="E20" s="7"/>
      <c r="F20" s="8"/>
      <c r="G20" s="26"/>
      <c r="H20" s="22"/>
      <c r="I20" s="9"/>
      <c r="J20" s="23">
        <f t="shared" si="0"/>
        <v>0</v>
      </c>
      <c r="K20" s="38"/>
      <c r="L20" s="23">
        <f t="shared" si="2"/>
        <v>0</v>
      </c>
      <c r="M20" s="23">
        <f t="shared" si="1"/>
        <v>0</v>
      </c>
    </row>
    <row r="21" spans="1:13" x14ac:dyDescent="0.25">
      <c r="A21" s="18"/>
      <c r="B21" s="19"/>
      <c r="C21" s="20"/>
      <c r="D21" s="25"/>
      <c r="E21" s="7"/>
      <c r="F21" s="8"/>
      <c r="G21" s="26"/>
      <c r="H21" s="22"/>
      <c r="I21" s="9"/>
      <c r="J21" s="23">
        <f t="shared" si="0"/>
        <v>0</v>
      </c>
      <c r="K21" s="38"/>
      <c r="L21" s="23">
        <f t="shared" si="2"/>
        <v>0</v>
      </c>
      <c r="M21" s="23">
        <f t="shared" si="1"/>
        <v>0</v>
      </c>
    </row>
    <row r="22" spans="1:13" x14ac:dyDescent="0.25">
      <c r="A22" s="18"/>
      <c r="B22" s="19"/>
      <c r="C22" s="20"/>
      <c r="D22" s="27"/>
      <c r="E22" s="7"/>
      <c r="F22" s="8"/>
      <c r="G22" s="26"/>
      <c r="H22" s="22"/>
      <c r="I22" s="9"/>
      <c r="J22" s="23">
        <f t="shared" si="0"/>
        <v>0</v>
      </c>
      <c r="K22" s="38"/>
      <c r="L22" s="23">
        <f t="shared" si="2"/>
        <v>0</v>
      </c>
      <c r="M22" s="23">
        <f t="shared" si="1"/>
        <v>0</v>
      </c>
    </row>
    <row r="23" spans="1:13" x14ac:dyDescent="0.25">
      <c r="A23" s="18"/>
      <c r="B23" s="19"/>
      <c r="C23" s="20"/>
      <c r="D23" s="25"/>
      <c r="E23" s="7"/>
      <c r="F23" s="8"/>
      <c r="G23" s="28"/>
      <c r="H23" s="29"/>
      <c r="I23" s="9"/>
      <c r="J23" s="23">
        <f t="shared" si="0"/>
        <v>0</v>
      </c>
      <c r="K23" s="38"/>
      <c r="L23" s="23">
        <f t="shared" si="2"/>
        <v>0</v>
      </c>
      <c r="M23" s="23">
        <f t="shared" si="1"/>
        <v>0</v>
      </c>
    </row>
    <row r="24" spans="1:13" x14ac:dyDescent="0.25">
      <c r="A24" s="18"/>
      <c r="B24" s="19"/>
      <c r="C24" s="20"/>
      <c r="D24" s="27"/>
      <c r="E24" s="7"/>
      <c r="F24" s="8"/>
      <c r="G24" s="28"/>
      <c r="H24" s="29"/>
      <c r="I24" s="9"/>
      <c r="J24" s="23">
        <f t="shared" si="0"/>
        <v>0</v>
      </c>
      <c r="K24" s="38"/>
      <c r="L24" s="23">
        <f t="shared" si="2"/>
        <v>0</v>
      </c>
      <c r="M24" s="23">
        <f t="shared" si="1"/>
        <v>0</v>
      </c>
    </row>
    <row r="25" spans="1:13" x14ac:dyDescent="0.25">
      <c r="A25" s="18"/>
      <c r="B25" s="19"/>
      <c r="C25" s="20"/>
      <c r="D25" s="20"/>
      <c r="E25" s="7"/>
      <c r="F25" s="8"/>
      <c r="G25" s="21"/>
      <c r="H25" s="22"/>
      <c r="I25" s="9"/>
      <c r="J25" s="23">
        <f t="shared" si="0"/>
        <v>0</v>
      </c>
      <c r="K25" s="38"/>
      <c r="L25" s="23">
        <f t="shared" si="2"/>
        <v>0</v>
      </c>
      <c r="M25" s="23">
        <f t="shared" si="1"/>
        <v>0</v>
      </c>
    </row>
    <row r="26" spans="1:13" x14ac:dyDescent="0.25">
      <c r="A26" s="18"/>
      <c r="B26" s="19"/>
      <c r="C26" s="20"/>
      <c r="D26" s="24"/>
      <c r="E26" s="7"/>
      <c r="F26" s="8"/>
      <c r="G26" s="21"/>
      <c r="H26" s="22"/>
      <c r="I26" s="9"/>
      <c r="J26" s="23">
        <f t="shared" si="0"/>
        <v>0</v>
      </c>
      <c r="K26" s="38"/>
      <c r="L26" s="23">
        <f t="shared" si="2"/>
        <v>0</v>
      </c>
      <c r="M26" s="23">
        <f t="shared" si="1"/>
        <v>0</v>
      </c>
    </row>
    <row r="27" spans="1:13" x14ac:dyDescent="0.25">
      <c r="A27" s="18"/>
      <c r="B27" s="19"/>
      <c r="C27" s="20"/>
      <c r="D27" s="25"/>
      <c r="E27" s="7"/>
      <c r="F27" s="8"/>
      <c r="G27" s="26"/>
      <c r="H27" s="22"/>
      <c r="I27" s="9"/>
      <c r="J27" s="23">
        <f t="shared" si="0"/>
        <v>0</v>
      </c>
      <c r="K27" s="38"/>
      <c r="L27" s="23">
        <f t="shared" si="2"/>
        <v>0</v>
      </c>
      <c r="M27" s="23">
        <f t="shared" si="1"/>
        <v>0</v>
      </c>
    </row>
    <row r="28" spans="1:13" x14ac:dyDescent="0.25">
      <c r="A28" s="18"/>
      <c r="B28" s="19"/>
      <c r="C28" s="20"/>
      <c r="D28" s="27"/>
      <c r="E28" s="7"/>
      <c r="F28" s="8"/>
      <c r="G28" s="26"/>
      <c r="H28" s="22"/>
      <c r="I28" s="9"/>
      <c r="J28" s="23">
        <f t="shared" si="0"/>
        <v>0</v>
      </c>
      <c r="K28" s="38"/>
      <c r="L28" s="23">
        <f t="shared" si="2"/>
        <v>0</v>
      </c>
      <c r="M28" s="23">
        <f t="shared" si="1"/>
        <v>0</v>
      </c>
    </row>
    <row r="29" spans="1:13" x14ac:dyDescent="0.25">
      <c r="A29" s="18"/>
      <c r="B29" s="19"/>
      <c r="C29" s="20"/>
      <c r="D29" s="25"/>
      <c r="E29" s="7"/>
      <c r="F29" s="8"/>
      <c r="G29" s="26"/>
      <c r="H29" s="22"/>
      <c r="I29" s="9"/>
      <c r="J29" s="23">
        <f t="shared" si="0"/>
        <v>0</v>
      </c>
      <c r="K29" s="38"/>
      <c r="L29" s="23">
        <f t="shared" si="2"/>
        <v>0</v>
      </c>
      <c r="M29" s="23">
        <f t="shared" si="1"/>
        <v>0</v>
      </c>
    </row>
    <row r="30" spans="1:13" x14ac:dyDescent="0.25">
      <c r="A30" s="18"/>
      <c r="B30" s="19"/>
      <c r="C30" s="20"/>
      <c r="D30" s="27"/>
      <c r="E30" s="7"/>
      <c r="F30" s="8"/>
      <c r="G30" s="26"/>
      <c r="H30" s="22"/>
      <c r="I30" s="9"/>
      <c r="J30" s="23">
        <f t="shared" si="0"/>
        <v>0</v>
      </c>
      <c r="K30" s="38"/>
      <c r="L30" s="23">
        <f t="shared" si="2"/>
        <v>0</v>
      </c>
      <c r="M30" s="23">
        <f t="shared" si="1"/>
        <v>0</v>
      </c>
    </row>
    <row r="31" spans="1:13" x14ac:dyDescent="0.25">
      <c r="A31" s="18"/>
      <c r="B31" s="19"/>
      <c r="C31" s="20"/>
      <c r="D31" s="25"/>
      <c r="E31" s="7"/>
      <c r="F31" s="8"/>
      <c r="G31" s="28"/>
      <c r="H31" s="29"/>
      <c r="I31" s="9"/>
      <c r="J31" s="23">
        <f t="shared" si="0"/>
        <v>0</v>
      </c>
      <c r="K31" s="38"/>
      <c r="L31" s="23">
        <f t="shared" si="2"/>
        <v>0</v>
      </c>
      <c r="M31" s="23">
        <f t="shared" si="1"/>
        <v>0</v>
      </c>
    </row>
    <row r="32" spans="1:13" x14ac:dyDescent="0.25">
      <c r="A32" s="18"/>
      <c r="B32" s="19"/>
      <c r="C32" s="20"/>
      <c r="D32" s="27"/>
      <c r="E32" s="7"/>
      <c r="F32" s="8"/>
      <c r="G32" s="28"/>
      <c r="H32" s="29"/>
      <c r="I32" s="9"/>
      <c r="J32" s="23">
        <f t="shared" si="0"/>
        <v>0</v>
      </c>
      <c r="K32" s="38"/>
      <c r="L32" s="23">
        <f t="shared" si="2"/>
        <v>0</v>
      </c>
      <c r="M32" s="23">
        <f t="shared" si="1"/>
        <v>0</v>
      </c>
    </row>
    <row r="33" spans="1:13" x14ac:dyDescent="0.25">
      <c r="A33" s="30"/>
      <c r="B33" s="31"/>
      <c r="C33" s="31"/>
      <c r="D33" s="31"/>
      <c r="E33" s="36"/>
      <c r="F33" s="36"/>
      <c r="G33" s="30"/>
      <c r="H33" s="32"/>
      <c r="I33" s="37" t="str">
        <f>"Suma wartości dla "&amp;B3&amp;" (Σ poz. 1-"&amp;COUNTA(A:A)-2&amp;")"</f>
        <v>Suma wartości dla  (Σ poz. 1-1)</v>
      </c>
      <c r="J33" s="33">
        <f>SUM(J3:J32)</f>
        <v>0</v>
      </c>
      <c r="K33" s="39" t="s">
        <v>26</v>
      </c>
      <c r="L33" s="33">
        <f>SUM(L3:L32)</f>
        <v>0</v>
      </c>
      <c r="M33" s="33">
        <f>SUM(M3:M32)</f>
        <v>0</v>
      </c>
    </row>
  </sheetData>
  <conditionalFormatting sqref="A1:M1048576">
    <cfRule type="notContainsBlanks" dxfId="3" priority="4">
      <formula>LEN(TRIM(A1))&gt;0</formula>
    </cfRule>
  </conditionalFormatting>
  <conditionalFormatting sqref="A2:XFD2">
    <cfRule type="notContainsBlanks" dxfId="2" priority="3">
      <formula>LEN(TRIM(A2))&gt;0</formula>
    </cfRule>
  </conditionalFormatting>
  <conditionalFormatting sqref="I1:J1048576 L1:M1048576">
    <cfRule type="notContainsBlanks" dxfId="1" priority="1">
      <formula>LEN(TRIM(I1))&gt;0</formula>
    </cfRule>
  </conditionalFormatting>
  <conditionalFormatting sqref="K1:K1048576">
    <cfRule type="notContainsBlanks" dxfId="0" priority="2">
      <formula>LEN(TRIM(K1))&gt;0</formula>
    </cfRule>
  </conditionalFormatting>
  <dataValidations count="2">
    <dataValidation allowBlank="1" showInputMessage="1" showErrorMessage="1" sqref="K1:M2 J1:J1048576 A1:I2 L3:M1048576" xr:uid="{F51F3344-1904-4CF1-9C30-6EBC8EF54989}"/>
    <dataValidation type="decimal" operator="greaterThanOrEqual" allowBlank="1" showInputMessage="1" showErrorMessage="1" sqref="H3:I33" xr:uid="{064ACEC7-43BD-4E88-9A6E-733347A03666}">
      <formula1>0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criptIds xmlns="http://schemas.microsoft.com/office/extensibility/maker/v1.0" id="script-ids-node-id">
  <scriptId id="ms-officescript%3A%2F%2Fonedrive_business_itemlink%2F014V6IR5H5CSLOPXZNAJH3LERJCDKKZABO:ms-officescript%3A%2F%2Fonedrive_business_sharinglink%2Fu!aHR0cHM6Ly9sdWthc2lld2ljemdvdi1teS5zaGFyZXBvaW50LmNvbS86dTovZy9wZXJzb25hbC9hZHJpYW5fbmFwb3JhX3BvcnRfbHVrYXNpZXdpY3pfZ292X3BsL0VmMFVsdWZmTFFKUHRaSXBFTlNzZ0M0QnZiR3Jtd0R3Z0UwX1MxUk11amVlY1E"/>
  <scriptId xmlns="" id="ms-officescript%3A%2F%2Fonedrive_business_itemlink%2F014V6IR5EQOTOEUU4ZMZCIC5AQC2MUNFPJ:ms-officescript%3A%2F%2Fonedrive_business_sharinglink%2Fu!aHR0cHM6Ly9sdWthc2lld2ljemdvdi1teS5zaGFyZXBvaW50LmNvbS86dTovZy9wZXJzb25hbC9hZHJpYW5fbmFwb3JhX3BvcnRfbHVrYXNpZXdpY3pfZ292X3BsL0VaQjAzRXBUbVdaRWdYUVFGcGxHbGVrQldMeXdxdENXQXVOX1plSlB6Qy1VT2c"/>
  <scriptId xmlns="" id="ms-officescript%3A%2F%2Fonedrive_business_itemlink%2F014V6IR5BVLFIAOXWCIZGLV6W24DRQC3HX:ms-officescript%3A%2F%2Fonedrive_business_sharinglink%2Fu!aHR0cHM6Ly9sdWthc2lld2ljemdvdi1teS5zaGFyZXBvaW50LmNvbS86dTovZy9wZXJzb25hbC9hZHJpYW5fbmFwb3JhX3BvcnRfbHVrYXNpZXdpY3pfZ292X3BsL0VUVlpVQWRld2taTXV2cmE0T01CYlBjQjlCUDBlUEIzLUhkdkg2TWNnTi1vcXc"/>
  <scriptId xmlns="" id="ms-officescript%3A%2F%2Fonedrive_business_itemlink%2F014V6IR5DGHIC5D2LVNZFZRGGVAKCNX3C6:ms-officescript%3A%2F%2Fonedrive_business_sharinglink%2Fu!aHR0cHM6Ly9sdWthc2lld2ljemdvdi1teS5zaGFyZXBvaW50LmNvbS86dTovZy9wZXJzb25hbC9hZHJpYW5fbmFwb3JhX3BvcnRfbHVrYXNpZXdpY3pfZ292X3BsL0VXWTZCZEhwZFc1TG1KalZBb1RiN0Y0QmpBUjZwRFZiUVRTSU9lN0hZNVk1TXc"/>
</scriptId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bela xmlns="84141fab-40ef-492f-9a5e-7c422361107c" xsi:nil="true"/>
    <BRUTTO xmlns="84141fab-40ef-492f-9a5e-7c422361107c" xsi:nil="true"/>
    <NETTO_x002e_SL xmlns="84141fab-40ef-492f-9a5e-7c422361107c" xsi:nil="true"/>
    <NETTO xmlns="84141fab-40ef-492f-9a5e-7c422361107c" xsi:nil="true"/>
    <BRUTTO_x002e_SL xmlns="84141fab-40ef-492f-9a5e-7c422361107c" xsi:nil="true"/>
    <lcf76f155ced4ddcb4097134ff3c332f xmlns="84141fab-40ef-492f-9a5e-7c422361107c">
      <Terms xmlns="http://schemas.microsoft.com/office/infopath/2007/PartnerControls"/>
    </lcf76f155ced4ddcb4097134ff3c332f>
    <DATA_x002e_DOK xmlns="84141fab-40ef-492f-9a5e-7c422361107c">2024-10-13T17:36:03+00:00</DATA_x002e_DOK>
    <DZ xmlns="84141fab-40ef-492f-9a5e-7c422361107c" xsi:nil="true"/>
    <NR_x002e_ZAM xmlns="84141fab-40ef-492f-9a5e-7c422361107c" xsi:nil="true"/>
    <NR_x002e_UM xmlns="84141fab-40ef-492f-9a5e-7c422361107c" xsi:nil="true"/>
    <DANE_x002e_WYK xmlns="84141fab-40ef-492f-9a5e-7c422361107c" xsi:nil="true"/>
    <TaxCatchAll xmlns="25403c7b-c6b4-4198-8117-dbd0ece2577a" xsi:nil="true"/>
    <DATA_x002e_UM xmlns="84141fab-40ef-492f-9a5e-7c42236110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0E947CFC99046ACF97E94117BF123" ma:contentTypeVersion="35" ma:contentTypeDescription="Utwórz nowy dokument." ma:contentTypeScope="" ma:versionID="3fc70a1abdb8135457a764f0514ff093">
  <xsd:schema xmlns:xsd="http://www.w3.org/2001/XMLSchema" xmlns:xs="http://www.w3.org/2001/XMLSchema" xmlns:p="http://schemas.microsoft.com/office/2006/metadata/properties" xmlns:ns2="84141fab-40ef-492f-9a5e-7c422361107c" xmlns:ns3="25403c7b-c6b4-4198-8117-dbd0ece2577a" targetNamespace="http://schemas.microsoft.com/office/2006/metadata/properties" ma:root="true" ma:fieldsID="d033600278c7059277fad04d35d6abfd" ns2:_="" ns3:_="">
    <xsd:import namespace="84141fab-40ef-492f-9a5e-7c422361107c"/>
    <xsd:import namespace="25403c7b-c6b4-4198-8117-dbd0ece257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R_x002e_ZAM" minOccurs="0"/>
                <xsd:element ref="ns2:DATA_x002e_DOK" minOccurs="0"/>
                <xsd:element ref="ns2:DATA_x002e_UM" minOccurs="0"/>
                <xsd:element ref="ns2:NR_x002e_UM" minOccurs="0"/>
                <xsd:element ref="ns2:NETTO" minOccurs="0"/>
                <xsd:element ref="ns2:NETTO_x002e_SL" minOccurs="0"/>
                <xsd:element ref="ns2:BRUTTO" minOccurs="0"/>
                <xsd:element ref="ns2:BRUTTO_x002e_SL" minOccurs="0"/>
                <xsd:element ref="ns2:DZ" minOccurs="0"/>
                <xsd:element ref="ns2:DANE_x002e_WYK" minOccurs="0"/>
                <xsd:element ref="ns3:SharedWithUsers" minOccurs="0"/>
                <xsd:element ref="ns3:SharedWithDetails" minOccurs="0"/>
                <xsd:element ref="ns2:Tabel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41fab-40ef-492f-9a5e-7c4223611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R_x002e_ZAM" ma:index="12" nillable="true" ma:displayName="NR.ZAM" ma:format="Dropdown" ma:internalName="NR_x002e_ZAM">
      <xsd:simpleType>
        <xsd:restriction base="dms:Text">
          <xsd:maxLength value="255"/>
        </xsd:restriction>
      </xsd:simpleType>
    </xsd:element>
    <xsd:element name="DATA_x002e_DOK" ma:index="13" nillable="true" ma:displayName="DATA.DOK" ma:default="[today]" ma:format="DateOnly" ma:internalName="DATA_x002e_DOK">
      <xsd:simpleType>
        <xsd:restriction base="dms:DateTime"/>
      </xsd:simpleType>
    </xsd:element>
    <xsd:element name="DATA_x002e_UM" ma:index="14" nillable="true" ma:displayName="DATA.UM" ma:format="Dropdown" ma:internalName="DATA_x002e_UM">
      <xsd:simpleType>
        <xsd:restriction base="dms:Text">
          <xsd:maxLength value="255"/>
        </xsd:restriction>
      </xsd:simpleType>
    </xsd:element>
    <xsd:element name="NR_x002e_UM" ma:index="15" nillable="true" ma:displayName="NR.UM" ma:format="Dropdown" ma:internalName="NR_x002e_UM">
      <xsd:simpleType>
        <xsd:restriction base="dms:Text">
          <xsd:maxLength value="255"/>
        </xsd:restriction>
      </xsd:simpleType>
    </xsd:element>
    <xsd:element name="NETTO" ma:index="16" nillable="true" ma:displayName="NETTO" ma:format="Dropdown" ma:internalName="NETTO">
      <xsd:simpleType>
        <xsd:restriction base="dms:Text">
          <xsd:maxLength value="255"/>
        </xsd:restriction>
      </xsd:simpleType>
    </xsd:element>
    <xsd:element name="NETTO_x002e_SL" ma:index="17" nillable="true" ma:displayName="NETTO.SL" ma:format="Dropdown" ma:internalName="NETTO_x002e_SL">
      <xsd:simpleType>
        <xsd:restriction base="dms:Text">
          <xsd:maxLength value="255"/>
        </xsd:restriction>
      </xsd:simpleType>
    </xsd:element>
    <xsd:element name="BRUTTO" ma:index="18" nillable="true" ma:displayName="BRUTTO" ma:format="Dropdown" ma:internalName="BRUTTO">
      <xsd:simpleType>
        <xsd:restriction base="dms:Text">
          <xsd:maxLength value="255"/>
        </xsd:restriction>
      </xsd:simpleType>
    </xsd:element>
    <xsd:element name="BRUTTO_x002e_SL" ma:index="19" nillable="true" ma:displayName="BRUTTO.SL" ma:format="Dropdown" ma:internalName="BRUTTO_x002e_SL">
      <xsd:simpleType>
        <xsd:restriction base="dms:Text">
          <xsd:maxLength value="255"/>
        </xsd:restriction>
      </xsd:simpleType>
    </xsd:element>
    <xsd:element name="DZ" ma:index="20" nillable="true" ma:displayName="DZ" ma:format="Dropdown" ma:internalName="DZ">
      <xsd:simpleType>
        <xsd:restriction base="dms:Text">
          <xsd:maxLength value="255"/>
        </xsd:restriction>
      </xsd:simpleType>
    </xsd:element>
    <xsd:element name="DANE_x002e_WYK" ma:index="21" nillable="true" ma:displayName="DANE.WYK" ma:format="Dropdown" ma:internalName="DANE_x002e_WYK">
      <xsd:simpleType>
        <xsd:restriction base="dms:Text">
          <xsd:maxLength value="255"/>
        </xsd:restriction>
      </xsd:simpleType>
    </xsd:element>
    <xsd:element name="Tabela" ma:index="24" nillable="true" ma:displayName="Tabela" ma:format="Dropdown" ma:internalName="Tabela">
      <xsd:simpleType>
        <xsd:restriction base="dms:Note">
          <xsd:maxLength value="255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Tagi obrazów" ma:readOnly="false" ma:fieldId="{5cf76f15-5ced-4ddc-b409-7134ff3c332f}" ma:taxonomyMulti="true" ma:sspId="b205d356-f1e1-40f3-a99e-c475332e20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03c7b-c6b4-4198-8117-dbd0ece2577a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fec6e98c-42df-41bf-b0be-3f1cb1538785}" ma:internalName="TaxCatchAll" ma:showField="CatchAllData" ma:web="25403c7b-c6b4-4198-8117-dbd0ece257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DF4F8B-76CB-4546-9176-CC9D2D160E39}">
  <ds:schemaRefs>
    <ds:schemaRef ds:uri="http://schemas.microsoft.com/office/extensibility/maker/v1.0"/>
    <ds:schemaRef ds:uri=""/>
  </ds:schemaRefs>
</ds:datastoreItem>
</file>

<file path=customXml/itemProps2.xml><?xml version="1.0" encoding="utf-8"?>
<ds:datastoreItem xmlns:ds="http://schemas.openxmlformats.org/officeDocument/2006/customXml" ds:itemID="{DA47DE6A-26E7-49A8-8FD3-72EA5C727BF8}">
  <ds:schemaRefs>
    <ds:schemaRef ds:uri="http://schemas.microsoft.com/office/2006/metadata/properties"/>
    <ds:schemaRef ds:uri="http://schemas.microsoft.com/office/infopath/2007/PartnerControls"/>
    <ds:schemaRef ds:uri="84141fab-40ef-492f-9a5e-7c422361107c"/>
    <ds:schemaRef ds:uri="25403c7b-c6b4-4198-8117-dbd0ece2577a"/>
  </ds:schemaRefs>
</ds:datastoreItem>
</file>

<file path=customXml/itemProps3.xml><?xml version="1.0" encoding="utf-8"?>
<ds:datastoreItem xmlns:ds="http://schemas.openxmlformats.org/officeDocument/2006/customXml" ds:itemID="{1B0778FB-0E75-457F-9193-C0B7B5F55DB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4D5D5E4-FF2D-4AAA-97F0-D29BE4236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141fab-40ef-492f-9a5e-7c422361107c"/>
    <ds:schemaRef ds:uri="25403c7b-c6b4-4198-8117-dbd0ece257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Template</vt:lpstr>
      <vt:lpstr>Pakiet 1</vt:lpstr>
      <vt:lpstr>Pakiet 2</vt:lpstr>
      <vt:lpstr>Template (3)</vt:lpstr>
      <vt:lpstr>Template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Niemczycka</dc:creator>
  <cp:keywords/>
  <dc:description/>
  <cp:lastModifiedBy>Monika Olszewska | Łukasiewicz – PORT</cp:lastModifiedBy>
  <cp:revision/>
  <dcterms:created xsi:type="dcterms:W3CDTF">2024-10-01T14:32:53Z</dcterms:created>
  <dcterms:modified xsi:type="dcterms:W3CDTF">2026-04-24T06:32:27Z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0x0101001780E947CFC99046ACF97E94117BF123</vt:lpwstr>
  </property>
  <property fmtid="{D5CDD505-2E9C-101B-9397-08002B2CF9AE}" pid="3" name="Order">
    <vt:r8>9092600</vt:r8>
  </property>
</Properties>
</file>